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6CD14852-95EB-496F-AE0C-1AB4860A1CB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6" i="1" l="1"/>
  <c r="H45" i="1" s="1"/>
  <c r="H44" i="1" s="1"/>
  <c r="H43" i="1" s="1"/>
  <c r="H47" i="1"/>
  <c r="I47" i="1"/>
  <c r="I46" i="1" s="1"/>
  <c r="I45" i="1" s="1"/>
  <c r="I44" i="1" s="1"/>
  <c r="I43" i="1" s="1"/>
  <c r="G47" i="1"/>
  <c r="G46" i="1" s="1"/>
  <c r="G45" i="1" s="1"/>
  <c r="G44" i="1" s="1"/>
  <c r="G43" i="1" s="1"/>
  <c r="H96" i="1"/>
  <c r="H95" i="1" s="1"/>
  <c r="H94" i="1" s="1"/>
  <c r="H93" i="1" s="1"/>
  <c r="H92" i="1" s="1"/>
  <c r="I96" i="1"/>
  <c r="I95" i="1" s="1"/>
  <c r="I94" i="1" s="1"/>
  <c r="I93" i="1" s="1"/>
  <c r="I92" i="1" s="1"/>
  <c r="H97" i="1"/>
  <c r="I97" i="1"/>
  <c r="G97" i="1"/>
  <c r="G96" i="1" s="1"/>
  <c r="G95" i="1" s="1"/>
  <c r="G94" i="1" s="1"/>
  <c r="G93" i="1" s="1"/>
  <c r="G92" i="1" s="1"/>
  <c r="H53" i="1"/>
  <c r="H52" i="1" s="1"/>
  <c r="H51" i="1" s="1"/>
  <c r="H50" i="1" s="1"/>
  <c r="H49" i="1" s="1"/>
  <c r="H54" i="1"/>
  <c r="I54" i="1"/>
  <c r="I53" i="1" s="1"/>
  <c r="I52" i="1" s="1"/>
  <c r="I51" i="1" s="1"/>
  <c r="I50" i="1" s="1"/>
  <c r="I49" i="1" s="1"/>
  <c r="G54" i="1"/>
  <c r="H56" i="1"/>
  <c r="I56" i="1"/>
  <c r="G56" i="1"/>
  <c r="G24" i="1"/>
  <c r="H24" i="1"/>
  <c r="I24" i="1"/>
  <c r="G53" i="1" l="1"/>
  <c r="G52" i="1" s="1"/>
  <c r="G51" i="1" s="1"/>
  <c r="G50" i="1" s="1"/>
  <c r="G49" i="1" s="1"/>
  <c r="H80" i="1"/>
  <c r="H79" i="1" s="1"/>
  <c r="H78" i="1" s="1"/>
  <c r="I80" i="1"/>
  <c r="I79" i="1" s="1"/>
  <c r="I78" i="1" s="1"/>
  <c r="H76" i="1"/>
  <c r="H75" i="1" s="1"/>
  <c r="H74" i="1" s="1"/>
  <c r="H73" i="1" s="1"/>
  <c r="I76" i="1"/>
  <c r="I75" i="1" s="1"/>
  <c r="G76" i="1"/>
  <c r="G75" i="1" s="1"/>
  <c r="G74" i="1" s="1"/>
  <c r="G73" i="1" s="1"/>
  <c r="G80" i="1"/>
  <c r="G79" i="1" s="1"/>
  <c r="G78" i="1" s="1"/>
  <c r="I74" i="1" l="1"/>
  <c r="I73" i="1" s="1"/>
  <c r="G72" i="1"/>
  <c r="H72" i="1"/>
  <c r="I72" i="1"/>
  <c r="H26" i="1" l="1"/>
  <c r="I26" i="1"/>
  <c r="G26" i="1"/>
  <c r="H41" i="1" l="1"/>
  <c r="I41" i="1"/>
  <c r="G41" i="1"/>
  <c r="H16" i="1"/>
  <c r="H15" i="1" s="1"/>
  <c r="I16" i="1"/>
  <c r="I15" i="1" s="1"/>
  <c r="G16" i="1"/>
  <c r="G15" i="1" s="1"/>
  <c r="H112" i="1" l="1"/>
  <c r="H111" i="1" s="1"/>
  <c r="I112" i="1"/>
  <c r="I111" i="1" s="1"/>
  <c r="G112" i="1"/>
  <c r="G111" i="1" s="1"/>
  <c r="H109" i="1"/>
  <c r="H108" i="1" s="1"/>
  <c r="I109" i="1"/>
  <c r="I108" i="1" s="1"/>
  <c r="G109" i="1"/>
  <c r="G108" i="1" s="1"/>
  <c r="H106" i="1"/>
  <c r="H105" i="1" s="1"/>
  <c r="I106" i="1"/>
  <c r="I105" i="1" s="1"/>
  <c r="G106" i="1"/>
  <c r="G105" i="1" s="1"/>
  <c r="H103" i="1"/>
  <c r="H102" i="1" s="1"/>
  <c r="I103" i="1"/>
  <c r="I102" i="1" s="1"/>
  <c r="G103" i="1"/>
  <c r="G102" i="1" s="1"/>
  <c r="G101" i="1" s="1"/>
  <c r="H87" i="1"/>
  <c r="H86" i="1" s="1"/>
  <c r="I87" i="1"/>
  <c r="I86" i="1" s="1"/>
  <c r="G87" i="1"/>
  <c r="G86" i="1" s="1"/>
  <c r="H90" i="1"/>
  <c r="H89" i="1" s="1"/>
  <c r="I90" i="1"/>
  <c r="I89" i="1" s="1"/>
  <c r="G90" i="1"/>
  <c r="G89" i="1" s="1"/>
  <c r="H70" i="1"/>
  <c r="H69" i="1" s="1"/>
  <c r="H68" i="1" s="1"/>
  <c r="H67" i="1" s="1"/>
  <c r="H66" i="1" s="1"/>
  <c r="H65" i="1" s="1"/>
  <c r="I70" i="1"/>
  <c r="I69" i="1" s="1"/>
  <c r="I68" i="1" s="1"/>
  <c r="I67" i="1" s="1"/>
  <c r="I66" i="1" s="1"/>
  <c r="I65" i="1" s="1"/>
  <c r="G70" i="1"/>
  <c r="G69" i="1" s="1"/>
  <c r="G68" i="1" s="1"/>
  <c r="G67" i="1" s="1"/>
  <c r="G66" i="1" s="1"/>
  <c r="G65" i="1" s="1"/>
  <c r="H63" i="1"/>
  <c r="H62" i="1" s="1"/>
  <c r="H61" i="1" s="1"/>
  <c r="H60" i="1" s="1"/>
  <c r="H59" i="1" s="1"/>
  <c r="H58" i="1" s="1"/>
  <c r="I63" i="1"/>
  <c r="I62" i="1" s="1"/>
  <c r="I61" i="1" s="1"/>
  <c r="I60" i="1" s="1"/>
  <c r="I59" i="1" s="1"/>
  <c r="I58" i="1" s="1"/>
  <c r="G63" i="1"/>
  <c r="G62" i="1" s="1"/>
  <c r="G61" i="1" s="1"/>
  <c r="G60" i="1" s="1"/>
  <c r="G59" i="1" s="1"/>
  <c r="G58" i="1" s="1"/>
  <c r="H40" i="1"/>
  <c r="H39" i="1" s="1"/>
  <c r="H38" i="1" s="1"/>
  <c r="H37" i="1" s="1"/>
  <c r="I40" i="1"/>
  <c r="I39" i="1" s="1"/>
  <c r="I38" i="1" s="1"/>
  <c r="I37" i="1" s="1"/>
  <c r="G40" i="1"/>
  <c r="G39" i="1" s="1"/>
  <c r="G38" i="1" s="1"/>
  <c r="G37" i="1" s="1"/>
  <c r="H35" i="1"/>
  <c r="H34" i="1" s="1"/>
  <c r="H33" i="1" s="1"/>
  <c r="H32" i="1" s="1"/>
  <c r="H31" i="1" s="1"/>
  <c r="I35" i="1"/>
  <c r="I34" i="1" s="1"/>
  <c r="I33" i="1" s="1"/>
  <c r="I32" i="1" s="1"/>
  <c r="I31" i="1" s="1"/>
  <c r="G35" i="1"/>
  <c r="G34" i="1" s="1"/>
  <c r="G33" i="1" s="1"/>
  <c r="G32" i="1" s="1"/>
  <c r="G31" i="1" s="1"/>
  <c r="H22" i="1"/>
  <c r="I22" i="1"/>
  <c r="G22" i="1"/>
  <c r="H29" i="1"/>
  <c r="H28" i="1" s="1"/>
  <c r="I29" i="1"/>
  <c r="I28" i="1" s="1"/>
  <c r="G29" i="1"/>
  <c r="G28" i="1" s="1"/>
  <c r="H14" i="1"/>
  <c r="I14" i="1"/>
  <c r="G14" i="1"/>
  <c r="G21" i="1" l="1"/>
  <c r="G20" i="1" s="1"/>
  <c r="G19" i="1" s="1"/>
  <c r="G18" i="1" s="1"/>
  <c r="H21" i="1"/>
  <c r="I21" i="1"/>
  <c r="I20" i="1" s="1"/>
  <c r="I19" i="1" s="1"/>
  <c r="I18" i="1" s="1"/>
  <c r="I101" i="1"/>
  <c r="I100" i="1" s="1"/>
  <c r="I99" i="1" s="1"/>
  <c r="H101" i="1"/>
  <c r="H100" i="1" s="1"/>
  <c r="H99" i="1" s="1"/>
  <c r="G100" i="1"/>
  <c r="G99" i="1" s="1"/>
  <c r="I85" i="1"/>
  <c r="I84" i="1" s="1"/>
  <c r="H85" i="1"/>
  <c r="H84" i="1" s="1"/>
  <c r="G85" i="1"/>
  <c r="G84" i="1" s="1"/>
  <c r="H20" i="1"/>
  <c r="H19" i="1" s="1"/>
  <c r="H18" i="1" s="1"/>
  <c r="H13" i="1"/>
  <c r="H12" i="1" s="1"/>
  <c r="I13" i="1"/>
  <c r="I12" i="1" s="1"/>
  <c r="I11" i="1" s="1"/>
  <c r="G13" i="1"/>
  <c r="G12" i="1" s="1"/>
  <c r="G11" i="1" s="1"/>
  <c r="H11" i="1" l="1"/>
  <c r="H83" i="1"/>
  <c r="H82" i="1" s="1"/>
  <c r="G83" i="1"/>
  <c r="G82" i="1" s="1"/>
  <c r="G114" i="1" s="1"/>
  <c r="I83" i="1"/>
  <c r="I82" i="1" s="1"/>
  <c r="I114" i="1" s="1"/>
  <c r="H114" i="1" l="1"/>
  <c r="G9" i="1"/>
  <c r="I9" i="1"/>
  <c r="H9" i="1"/>
</calcChain>
</file>

<file path=xl/sharedStrings.xml><?xml version="1.0" encoding="utf-8"?>
<sst xmlns="http://schemas.openxmlformats.org/spreadsheetml/2006/main" count="519" uniqueCount="128">
  <si>
    <t>Наименование</t>
  </si>
  <si>
    <t>Целевая статья</t>
  </si>
  <si>
    <t>Вид расходов</t>
  </si>
  <si>
    <t>2023 год</t>
  </si>
  <si>
    <t>В том числе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</si>
  <si>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</si>
  <si>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</si>
  <si>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</si>
  <si>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71 0 00 00000</t>
  </si>
  <si>
    <t>Обеспечение деятельности органов местного самоуправления</t>
  </si>
  <si>
    <t>71 3 00 00000</t>
  </si>
  <si>
    <t>Расходы на обеспечение деятельности главы муниципального района (образования)</t>
  </si>
  <si>
    <t>71 3 00 02000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</si>
  <si>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</si>
  <si>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</si>
  <si>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</si>
  <si>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центрального аппарата</t>
  </si>
  <si>
    <t>71 3 00 02100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</si>
  <si>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</si>
  <si>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</si>
  <si>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</si>
  <si>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71 3 00 02400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</si>
  <si>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</si>
  <si>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</si>
  <si>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</si>
  <si>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Предоставление межбюджетных трансфертов</t>
  </si>
  <si>
    <t>73 0 00 00000</t>
  </si>
  <si>
    <t>Предоставление межбюджетных трансфертов местным бюджетам</t>
  </si>
  <si>
    <t>73 1 00 00000</t>
  </si>
  <si>
    <t>Осуществление полномочий по формированию, исполнению бюджета поселения</t>
  </si>
  <si>
    <t>73 1 00 40040</t>
  </si>
  <si>
    <t>Межбюджетные трансферты</t>
  </si>
  <si>
    <t>Иные межбюджетные трансферты</t>
  </si>
  <si>
    <t>Резервные фонды</t>
  </si>
  <si>
    <t>Расходы по исполнению отдельных обязательств</t>
  </si>
  <si>
    <t>79 0 00 00000</t>
  </si>
  <si>
    <t>Управление резервными фондами</t>
  </si>
  <si>
    <t>79 1 00 00000</t>
  </si>
  <si>
    <t>Средства, выделяемые из резервного фонда местной администрации</t>
  </si>
  <si>
    <t>79 1 00 02600</t>
  </si>
  <si>
    <t>Резервные средства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</si>
  <si>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</si>
  <si>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</si>
  <si>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Прочие расходы по исполнению отдельных обязательств</t>
  </si>
  <si>
    <t>79 9 00 00000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</si>
  <si>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</si>
  <si>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79 9 00 02900</t>
  </si>
  <si>
    <t>Национальная экономика</t>
  </si>
  <si>
    <t>Водные ресурсы</t>
  </si>
  <si>
    <t>Мероприятия в области использования, охраны водных объектов и гидротехнических сооружений</t>
  </si>
  <si>
    <t>79 4 00 00000</t>
  </si>
  <si>
    <t>79 4 00 03000</t>
  </si>
  <si>
    <t>Жилищно-коммунальное хозяйство</t>
  </si>
  <si>
    <t>Жилищное хозяйство</t>
  </si>
  <si>
    <t>Поддержка жилищного хозяйства</t>
  </si>
  <si>
    <t>79 5 00 00000</t>
  </si>
  <si>
    <t>Капитальный ремонт жилищного фонда субъектов Российской Федерации и муниципального жилищного фонда</t>
  </si>
  <si>
    <t>79 5 00 03100</t>
  </si>
  <si>
    <t>Мероприятия в области жилищного хозяйства</t>
  </si>
  <si>
    <t>79 5 00 03200</t>
  </si>
  <si>
    <t>Благоустройство</t>
  </si>
  <si>
    <t>79 6 00 00000</t>
  </si>
  <si>
    <t>Уличное освещение</t>
  </si>
  <si>
    <t>79 6 00 01000</t>
  </si>
  <si>
    <t>Озеленение</t>
  </si>
  <si>
    <t>79 6 00 03000</t>
  </si>
  <si>
    <t>Организация и содержание мест захоронения</t>
  </si>
  <si>
    <t>79 6 00 04000</t>
  </si>
  <si>
    <t>Прочие мероприятия по благоустройству городских округов и поселений</t>
  </si>
  <si>
    <t>79 6 00 05000</t>
  </si>
  <si>
    <t>ИТОГО РАСХОДОВ</t>
  </si>
  <si>
    <t>2024 год</t>
  </si>
  <si>
    <t>01</t>
  </si>
  <si>
    <t>03</t>
  </si>
  <si>
    <t>04</t>
  </si>
  <si>
    <t>05</t>
  </si>
  <si>
    <t>02</t>
  </si>
  <si>
    <t>100</t>
  </si>
  <si>
    <t>06</t>
  </si>
  <si>
    <t>10</t>
  </si>
  <si>
    <t>(тыс. рублей)</t>
  </si>
  <si>
    <t>Код</t>
  </si>
  <si>
    <t>Раздел</t>
  </si>
  <si>
    <t>Подраздел</t>
  </si>
  <si>
    <t>800</t>
  </si>
  <si>
    <t>850</t>
  </si>
  <si>
    <t>200</t>
  </si>
  <si>
    <t>240</t>
  </si>
  <si>
    <t>09</t>
  </si>
  <si>
    <t xml:space="preserve">200 </t>
  </si>
  <si>
    <t>Дорожное хозяйство(дорожные фонды)</t>
  </si>
  <si>
    <t>Основное мероприятие «Обеспечение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</si>
  <si>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>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</si>
  <si>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>Реализация основного мероприятия  за счет средств местного бюджета (или за счет средств муниципального дорожного фонда)</t>
  </si>
  <si>
    <t>Администрация Заволжского муниципального образования Озинского муниципального района Саратовской области</t>
  </si>
  <si>
    <t>118</t>
  </si>
  <si>
    <t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</si>
  <si>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>Муниципальная программа "Об обеспечении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</si>
  <si>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>8Л 0 00 00000</t>
  </si>
  <si>
    <t>8Л 0 01 00000</t>
  </si>
  <si>
    <t>8Л 0 01 D7610</t>
  </si>
  <si>
    <t>8Л 0 02 00000</t>
  </si>
  <si>
    <t>8Л 0 02 04110</t>
  </si>
  <si>
    <t>Ведомственная структура расходов бюджета Заволжского муниципального образования                                                                                          на 2023 год и на плановый период 2024 и 2025 годов</t>
  </si>
  <si>
    <t>2025 год</t>
  </si>
  <si>
    <t>70 0 00 00000</t>
  </si>
  <si>
    <t>70 5 00 00000</t>
  </si>
  <si>
    <t>70 5 00 51180</t>
  </si>
  <si>
    <t>120</t>
  </si>
  <si>
    <t>Национальная оборона</t>
  </si>
  <si>
    <t>Мобилизационная и вневойсковая подготовка</t>
  </si>
  <si>
    <t>Осуществление переданных полномочий Российской Федерации, субъекта Российской Федерации и муниципальных образований</t>
  </si>
  <si>
    <t>Расходы на осуществление переданных полномочий за счет субвенций , субсидий и иных межбюджетных трансфертов из федерального  бюджета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</si>
  <si>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</si>
  <si>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63 0 00 00000</t>
  </si>
  <si>
    <t>63 1 00 00000</t>
  </si>
  <si>
    <t>63 1 01 00000</t>
  </si>
  <si>
    <t>63 1 01 72920</t>
  </si>
  <si>
    <t>Коммунальное хозяйство</t>
  </si>
  <si>
    <t>Муниципальная программа "Развитие Заволжского муниципального образования Озинского муниципального района Саратовской области"</t>
  </si>
  <si>
    <t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</si>
  <si>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>Основное мероприятие "Ремонт и развитие водопроводной сети"</t>
  </si>
  <si>
    <t>Ремонт и развитие водопроводной сети</t>
  </si>
  <si>
    <t>13</t>
  </si>
  <si>
    <t>79 9 00 02100</t>
  </si>
  <si>
    <t>Другие общегосударственные вопросы</t>
  </si>
  <si>
    <t>Приложение 2 к решению Совета  Заволжского муниципального образования от "03"марта 2023 года № 68</t>
  </si>
  <si>
    <t>(Приложение 2 к решению Совета  Заволжского муниципального образования от "19"декабря 2022 года 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</si>
</sst>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Fill="1"/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4"/>
  <sheetViews>
    <sheetView tabSelected="1" view="pageBreakPreview" topLeftCell="A19" zoomScale="70" zoomScaleNormal="70" zoomScaleSheetLayoutView="70" workbookViewId="0">
      <selection activeCell="O6" sqref="O6"/>
    </sheetView>
  </sheetViews>
  <sheetFormatPr defaultRowHeight="15" x14ac:dyDescent="0.25"/>
  <cols>
    <col min="1" max="1" width="34.7109375" style="2" customWidth="1"/>
    <col min="2" max="3" width="9.140625" style="2"/>
    <col min="4" max="4" width="11.42578125" style="2" customWidth="1"/>
    <col min="5" max="5" width="19.7109375" style="2" customWidth="1"/>
    <col min="6" max="8" width="10.85546875" style="2" customWidth="1"/>
    <col min="9" max="9" width="10.28515625" style="2" customWidth="1"/>
    <col min="10" max="16384" width="9.140625" style="2"/>
  </cols>
  <sheetData>
    <row r="1" spans="1:11" s="1" customFormat="1" ht="38.25" customHeight="1" x14ac:dyDescent="0.25">
      <c r="E1" s="22" t="s">
        <v>126</v>
      </c>
      <c r="F1" s="22"/>
      <c r="G1" s="22"/>
      <c r="H1" s="22"/>
      <c r="I1" s="22"/>
    </row>
    <row r="2" spans="1:11" s="1" customFormat="1" ht="39.75" customHeight="1" x14ac:dyDescent="0.25">
      <c r="E2" s="22" t="s">
        <v>127</v>
      </c>
      <c r="F2" s="22"/>
      <c r="G2" s="22"/>
      <c r="H2" s="22"/>
      <c r="I2" s="22"/>
    </row>
    <row r="3" spans="1:11" ht="45.75" customHeight="1" x14ac:dyDescent="0.25">
      <c r="A3" s="23" t="s">
        <v>103</v>
      </c>
      <c r="B3" s="23"/>
      <c r="C3" s="23"/>
      <c r="D3" s="23"/>
      <c r="E3" s="23"/>
      <c r="F3" s="23"/>
      <c r="G3" s="23"/>
      <c r="H3" s="23"/>
      <c r="I3" s="23"/>
    </row>
    <row r="4" spans="1:11" ht="15.75" thickBot="1" x14ac:dyDescent="0.3">
      <c r="H4" s="26" t="s">
        <v>80</v>
      </c>
      <c r="I4" s="26"/>
    </row>
    <row r="5" spans="1:11" x14ac:dyDescent="0.25">
      <c r="A5" s="19" t="s">
        <v>0</v>
      </c>
      <c r="B5" s="19" t="s">
        <v>81</v>
      </c>
      <c r="C5" s="19" t="s">
        <v>82</v>
      </c>
      <c r="D5" s="19" t="s">
        <v>83</v>
      </c>
      <c r="E5" s="19" t="s">
        <v>1</v>
      </c>
      <c r="F5" s="19" t="s">
        <v>2</v>
      </c>
      <c r="G5" s="19" t="s">
        <v>3</v>
      </c>
      <c r="H5" s="19" t="s">
        <v>71</v>
      </c>
      <c r="I5" s="19" t="s">
        <v>104</v>
      </c>
    </row>
    <row r="6" spans="1:11" x14ac:dyDescent="0.25">
      <c r="A6" s="24"/>
      <c r="B6" s="24"/>
      <c r="C6" s="24"/>
      <c r="D6" s="24"/>
      <c r="E6" s="24"/>
      <c r="F6" s="24"/>
      <c r="G6" s="20"/>
      <c r="H6" s="24"/>
      <c r="I6" s="24"/>
    </row>
    <row r="7" spans="1:11" ht="15.75" thickBot="1" x14ac:dyDescent="0.3">
      <c r="A7" s="25"/>
      <c r="B7" s="25"/>
      <c r="C7" s="25"/>
      <c r="D7" s="25"/>
      <c r="E7" s="25"/>
      <c r="F7" s="25"/>
      <c r="G7" s="21"/>
      <c r="H7" s="25"/>
      <c r="I7" s="25"/>
    </row>
    <row r="8" spans="1:11" ht="16.5" thickBot="1" x14ac:dyDescent="0.3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">
        <v>8</v>
      </c>
      <c r="I8" s="5">
        <v>9</v>
      </c>
    </row>
    <row r="9" spans="1:11" ht="96.75" customHeight="1" thickBot="1" x14ac:dyDescent="0.3">
      <c r="A9" s="6" t="s">
        <v>94</v>
      </c>
      <c r="B9" s="7" t="s">
        <v>95</v>
      </c>
      <c r="C9" s="8"/>
      <c r="D9" s="8"/>
      <c r="E9" s="8"/>
      <c r="F9" s="8"/>
      <c r="G9" s="14">
        <f>G114</f>
        <v>4929.3</v>
      </c>
      <c r="H9" s="14">
        <f t="shared" ref="H9:I9" si="0">H114</f>
        <v>1275.0999999999999</v>
      </c>
      <c r="I9" s="14">
        <f t="shared" si="0"/>
        <v>1285.6000000000001</v>
      </c>
      <c r="K9" s="9"/>
    </row>
    <row r="10" spans="1:11" ht="16.5" thickBot="1" x14ac:dyDescent="0.3">
      <c r="A10" s="10" t="s">
        <v>4</v>
      </c>
      <c r="B10" s="7"/>
      <c r="C10" s="8"/>
      <c r="D10" s="8"/>
      <c r="E10" s="8"/>
      <c r="F10" s="8"/>
      <c r="G10" s="14"/>
      <c r="H10" s="14"/>
      <c r="I10" s="14"/>
    </row>
    <row r="11" spans="1:11" ht="32.25" thickBot="1" x14ac:dyDescent="0.3">
      <c r="A11" s="6" t="s">
        <v>5</v>
      </c>
      <c r="B11" s="7" t="s">
        <v>95</v>
      </c>
      <c r="C11" s="7" t="s">
        <v>72</v>
      </c>
      <c r="D11" s="7"/>
      <c r="E11" s="7"/>
      <c r="F11" s="7"/>
      <c r="G11" s="14">
        <f>G12+G18+G31+G37+G43</f>
        <v>1600.1999999999998</v>
      </c>
      <c r="H11" s="14">
        <f t="shared" ref="H11:I11" si="1">H12+H18+H31+H37+H43</f>
        <v>590.5</v>
      </c>
      <c r="I11" s="14">
        <f t="shared" si="1"/>
        <v>583.9</v>
      </c>
    </row>
    <row r="12" spans="1:11" ht="63.75" thickBot="1" x14ac:dyDescent="0.3">
      <c r="A12" s="11" t="s">
        <v>6</v>
      </c>
      <c r="B12" s="8" t="s">
        <v>95</v>
      </c>
      <c r="C12" s="8" t="s">
        <v>72</v>
      </c>
      <c r="D12" s="8" t="s">
        <v>76</v>
      </c>
      <c r="E12" s="8"/>
      <c r="F12" s="8"/>
      <c r="G12" s="15">
        <f t="shared" ref="G12:G16" si="2">G13</f>
        <v>869.1</v>
      </c>
      <c r="H12" s="15">
        <f t="shared" ref="H12:I12" si="3">H13</f>
        <v>270</v>
      </c>
      <c r="I12" s="15">
        <f t="shared" si="3"/>
        <v>273.5</v>
      </c>
    </row>
    <row r="13" spans="1:11" ht="32.25" thickBot="1" x14ac:dyDescent="0.3">
      <c r="A13" s="11" t="s">
        <v>7</v>
      </c>
      <c r="B13" s="8" t="s">
        <v>95</v>
      </c>
      <c r="C13" s="8" t="s">
        <v>72</v>
      </c>
      <c r="D13" s="8" t="s">
        <v>76</v>
      </c>
      <c r="E13" s="8" t="s">
        <v>8</v>
      </c>
      <c r="F13" s="8"/>
      <c r="G13" s="15">
        <f t="shared" si="2"/>
        <v>869.1</v>
      </c>
      <c r="H13" s="15">
        <f t="shared" ref="H13:I15" si="4">H14</f>
        <v>270</v>
      </c>
      <c r="I13" s="15">
        <f t="shared" si="4"/>
        <v>273.5</v>
      </c>
    </row>
    <row r="14" spans="1:11" ht="48" thickBot="1" x14ac:dyDescent="0.3">
      <c r="A14" s="11" t="s">
        <v>9</v>
      </c>
      <c r="B14" s="8" t="s">
        <v>95</v>
      </c>
      <c r="C14" s="8" t="s">
        <v>72</v>
      </c>
      <c r="D14" s="8" t="s">
        <v>76</v>
      </c>
      <c r="E14" s="8" t="s">
        <v>10</v>
      </c>
      <c r="F14" s="8"/>
      <c r="G14" s="15">
        <f t="shared" si="2"/>
        <v>869.1</v>
      </c>
      <c r="H14" s="15">
        <f t="shared" si="4"/>
        <v>270</v>
      </c>
      <c r="I14" s="15">
        <f t="shared" si="4"/>
        <v>273.5</v>
      </c>
    </row>
    <row r="15" spans="1:11" ht="63.75" thickBot="1" x14ac:dyDescent="0.3">
      <c r="A15" s="12" t="s">
        <v>11</v>
      </c>
      <c r="B15" s="8" t="s">
        <v>95</v>
      </c>
      <c r="C15" s="13" t="s">
        <v>72</v>
      </c>
      <c r="D15" s="8" t="s">
        <v>76</v>
      </c>
      <c r="E15" s="13" t="s">
        <v>12</v>
      </c>
      <c r="F15" s="13"/>
      <c r="G15" s="16">
        <f>G16</f>
        <v>869.1</v>
      </c>
      <c r="H15" s="16">
        <f t="shared" si="4"/>
        <v>270</v>
      </c>
      <c r="I15" s="16">
        <f t="shared" si="4"/>
        <v>273.5</v>
      </c>
    </row>
    <row r="16" spans="1:11" ht="126.75" thickBot="1" x14ac:dyDescent="0.3">
      <c r="A16" s="11" t="s">
        <v>13</v>
      </c>
      <c r="B16" s="8" t="s">
        <v>95</v>
      </c>
      <c r="C16" s="13" t="s">
        <v>72</v>
      </c>
      <c r="D16" s="13" t="s">
        <v>76</v>
      </c>
      <c r="E16" s="13" t="s">
        <v>12</v>
      </c>
      <c r="F16" s="13" t="s">
        <v>77</v>
      </c>
      <c r="G16" s="16">
        <f t="shared" si="2"/>
        <v>869.1</v>
      </c>
      <c r="H16" s="16">
        <f t="shared" ref="H16:I16" si="5">H17</f>
        <v>270</v>
      </c>
      <c r="I16" s="16">
        <f t="shared" si="5"/>
        <v>273.5</v>
      </c>
    </row>
    <row r="17" spans="1:9" ht="48" thickBot="1" x14ac:dyDescent="0.3">
      <c r="A17" s="12" t="s">
        <v>14</v>
      </c>
      <c r="B17" s="8" t="s">
        <v>95</v>
      </c>
      <c r="C17" s="13" t="s">
        <v>72</v>
      </c>
      <c r="D17" s="13" t="s">
        <v>76</v>
      </c>
      <c r="E17" s="13" t="s">
        <v>12</v>
      </c>
      <c r="F17" s="13">
        <v>120</v>
      </c>
      <c r="G17" s="16">
        <v>869.1</v>
      </c>
      <c r="H17" s="16">
        <v>270</v>
      </c>
      <c r="I17" s="16">
        <v>273.5</v>
      </c>
    </row>
    <row r="18" spans="1:9" ht="126.75" thickBot="1" x14ac:dyDescent="0.3">
      <c r="A18" s="11" t="s">
        <v>15</v>
      </c>
      <c r="B18" s="8" t="s">
        <v>95</v>
      </c>
      <c r="C18" s="8" t="s">
        <v>72</v>
      </c>
      <c r="D18" s="8" t="s">
        <v>74</v>
      </c>
      <c r="E18" s="8"/>
      <c r="F18" s="8"/>
      <c r="G18" s="15">
        <f>G19</f>
        <v>654.49999999999989</v>
      </c>
      <c r="H18" s="15">
        <f t="shared" ref="H18:I18" si="6">H19</f>
        <v>245</v>
      </c>
      <c r="I18" s="15">
        <f t="shared" si="6"/>
        <v>234.9</v>
      </c>
    </row>
    <row r="19" spans="1:9" ht="32.25" thickBot="1" x14ac:dyDescent="0.3">
      <c r="A19" s="11" t="s">
        <v>7</v>
      </c>
      <c r="B19" s="8" t="s">
        <v>95</v>
      </c>
      <c r="C19" s="8" t="s">
        <v>72</v>
      </c>
      <c r="D19" s="8" t="s">
        <v>74</v>
      </c>
      <c r="E19" s="8" t="s">
        <v>8</v>
      </c>
      <c r="F19" s="8"/>
      <c r="G19" s="15">
        <f>G20</f>
        <v>654.49999999999989</v>
      </c>
      <c r="H19" s="15">
        <f t="shared" ref="H19:I19" si="7">H20</f>
        <v>245</v>
      </c>
      <c r="I19" s="15">
        <f t="shared" si="7"/>
        <v>234.9</v>
      </c>
    </row>
    <row r="20" spans="1:9" ht="54.75" customHeight="1" thickBot="1" x14ac:dyDescent="0.3">
      <c r="A20" s="11" t="s">
        <v>9</v>
      </c>
      <c r="B20" s="8" t="s">
        <v>95</v>
      </c>
      <c r="C20" s="8" t="s">
        <v>72</v>
      </c>
      <c r="D20" s="8" t="s">
        <v>74</v>
      </c>
      <c r="E20" s="8" t="s">
        <v>10</v>
      </c>
      <c r="F20" s="8"/>
      <c r="G20" s="15">
        <f>G21+G28</f>
        <v>654.49999999999989</v>
      </c>
      <c r="H20" s="15">
        <f>H21+H28</f>
        <v>245</v>
      </c>
      <c r="I20" s="15">
        <f>I21+I28</f>
        <v>234.9</v>
      </c>
    </row>
    <row r="21" spans="1:9" ht="32.25" thickBot="1" x14ac:dyDescent="0.3">
      <c r="A21" s="11" t="s">
        <v>16</v>
      </c>
      <c r="B21" s="8" t="s">
        <v>95</v>
      </c>
      <c r="C21" s="8" t="s">
        <v>72</v>
      </c>
      <c r="D21" s="8" t="s">
        <v>74</v>
      </c>
      <c r="E21" s="8" t="s">
        <v>17</v>
      </c>
      <c r="F21" s="8"/>
      <c r="G21" s="15">
        <f>G22+G24+G26</f>
        <v>648.69999999999993</v>
      </c>
      <c r="H21" s="15">
        <f t="shared" ref="H21:I21" si="8">H22+H24+H26</f>
        <v>244.7</v>
      </c>
      <c r="I21" s="15">
        <f t="shared" si="8"/>
        <v>234.6</v>
      </c>
    </row>
    <row r="22" spans="1:9" ht="156.75" customHeight="1" thickBot="1" x14ac:dyDescent="0.3">
      <c r="A22" s="11" t="s">
        <v>13</v>
      </c>
      <c r="B22" s="8" t="s">
        <v>95</v>
      </c>
      <c r="C22" s="8" t="s">
        <v>72</v>
      </c>
      <c r="D22" s="8" t="s">
        <v>74</v>
      </c>
      <c r="E22" s="8" t="s">
        <v>17</v>
      </c>
      <c r="F22" s="8">
        <v>100</v>
      </c>
      <c r="G22" s="15">
        <f>G23</f>
        <v>602</v>
      </c>
      <c r="H22" s="15">
        <f t="shared" ref="H22:I22" si="9">H23</f>
        <v>233.2</v>
      </c>
      <c r="I22" s="15">
        <f t="shared" si="9"/>
        <v>220</v>
      </c>
    </row>
    <row r="23" spans="1:9" ht="56.25" customHeight="1" thickBot="1" x14ac:dyDescent="0.3">
      <c r="A23" s="11" t="s">
        <v>14</v>
      </c>
      <c r="B23" s="8" t="s">
        <v>95</v>
      </c>
      <c r="C23" s="8" t="s">
        <v>72</v>
      </c>
      <c r="D23" s="8" t="s">
        <v>74</v>
      </c>
      <c r="E23" s="8" t="s">
        <v>17</v>
      </c>
      <c r="F23" s="8">
        <v>120</v>
      </c>
      <c r="G23" s="15">
        <v>602</v>
      </c>
      <c r="H23" s="15">
        <v>233.2</v>
      </c>
      <c r="I23" s="15">
        <v>220</v>
      </c>
    </row>
    <row r="24" spans="1:9" ht="54" customHeight="1" thickBot="1" x14ac:dyDescent="0.3">
      <c r="A24" s="11" t="s">
        <v>18</v>
      </c>
      <c r="B24" s="8" t="s">
        <v>95</v>
      </c>
      <c r="C24" s="8" t="s">
        <v>72</v>
      </c>
      <c r="D24" s="8" t="s">
        <v>74</v>
      </c>
      <c r="E24" s="8" t="s">
        <v>17</v>
      </c>
      <c r="F24" s="8">
        <v>200</v>
      </c>
      <c r="G24" s="15">
        <f>G25</f>
        <v>45.9</v>
      </c>
      <c r="H24" s="15">
        <f t="shared" ref="H24:I24" si="10">H25</f>
        <v>11.1</v>
      </c>
      <c r="I24" s="15">
        <f t="shared" si="10"/>
        <v>14.2</v>
      </c>
    </row>
    <row r="25" spans="1:9" ht="63.75" thickBot="1" x14ac:dyDescent="0.3">
      <c r="A25" s="11" t="s">
        <v>19</v>
      </c>
      <c r="B25" s="8" t="s">
        <v>95</v>
      </c>
      <c r="C25" s="8" t="s">
        <v>72</v>
      </c>
      <c r="D25" s="8" t="s">
        <v>74</v>
      </c>
      <c r="E25" s="8" t="s">
        <v>17</v>
      </c>
      <c r="F25" s="8">
        <v>240</v>
      </c>
      <c r="G25" s="15">
        <v>45.9</v>
      </c>
      <c r="H25" s="15">
        <v>11.1</v>
      </c>
      <c r="I25" s="15">
        <v>14.2</v>
      </c>
    </row>
    <row r="26" spans="1:9" ht="41.25" customHeight="1" thickBot="1" x14ac:dyDescent="0.3">
      <c r="A26" s="11" t="s">
        <v>22</v>
      </c>
      <c r="B26" s="8" t="s">
        <v>95</v>
      </c>
      <c r="C26" s="8" t="s">
        <v>72</v>
      </c>
      <c r="D26" s="8" t="s">
        <v>74</v>
      </c>
      <c r="E26" s="8" t="s">
        <v>17</v>
      </c>
      <c r="F26" s="8" t="s">
        <v>84</v>
      </c>
      <c r="G26" s="15">
        <f>G27</f>
        <v>0.8</v>
      </c>
      <c r="H26" s="15">
        <f t="shared" ref="H26:I26" si="11">H27</f>
        <v>0.4</v>
      </c>
      <c r="I26" s="15">
        <f t="shared" si="11"/>
        <v>0.4</v>
      </c>
    </row>
    <row r="27" spans="1:9" ht="36.75" customHeight="1" thickBot="1" x14ac:dyDescent="0.3">
      <c r="A27" s="11" t="s">
        <v>23</v>
      </c>
      <c r="B27" s="8" t="s">
        <v>95</v>
      </c>
      <c r="C27" s="8" t="s">
        <v>72</v>
      </c>
      <c r="D27" s="8" t="s">
        <v>74</v>
      </c>
      <c r="E27" s="8" t="s">
        <v>17</v>
      </c>
      <c r="F27" s="8" t="s">
        <v>85</v>
      </c>
      <c r="G27" s="15">
        <v>0.8</v>
      </c>
      <c r="H27" s="15">
        <v>0.4</v>
      </c>
      <c r="I27" s="15">
        <v>0.4</v>
      </c>
    </row>
    <row r="28" spans="1:9" ht="32.25" thickBot="1" x14ac:dyDescent="0.3">
      <c r="A28" s="11" t="s">
        <v>20</v>
      </c>
      <c r="B28" s="8" t="s">
        <v>95</v>
      </c>
      <c r="C28" s="8" t="s">
        <v>72</v>
      </c>
      <c r="D28" s="8" t="s">
        <v>74</v>
      </c>
      <c r="E28" s="8" t="s">
        <v>21</v>
      </c>
      <c r="F28" s="8"/>
      <c r="G28" s="15">
        <f>G29</f>
        <v>5.8</v>
      </c>
      <c r="H28" s="15">
        <f t="shared" ref="H28:I28" si="12">H29</f>
        <v>0.3</v>
      </c>
      <c r="I28" s="15">
        <f t="shared" si="12"/>
        <v>0.3</v>
      </c>
    </row>
    <row r="29" spans="1:9" ht="16.5" thickBot="1" x14ac:dyDescent="0.3">
      <c r="A29" s="11" t="s">
        <v>22</v>
      </c>
      <c r="B29" s="8" t="s">
        <v>95</v>
      </c>
      <c r="C29" s="8" t="s">
        <v>72</v>
      </c>
      <c r="D29" s="8" t="s">
        <v>74</v>
      </c>
      <c r="E29" s="8" t="s">
        <v>21</v>
      </c>
      <c r="F29" s="8">
        <v>800</v>
      </c>
      <c r="G29" s="15">
        <f>G30</f>
        <v>5.8</v>
      </c>
      <c r="H29" s="15">
        <f t="shared" ref="H29:I29" si="13">H30</f>
        <v>0.3</v>
      </c>
      <c r="I29" s="15">
        <f t="shared" si="13"/>
        <v>0.3</v>
      </c>
    </row>
    <row r="30" spans="1:9" ht="32.25" thickBot="1" x14ac:dyDescent="0.3">
      <c r="A30" s="11" t="s">
        <v>23</v>
      </c>
      <c r="B30" s="8" t="s">
        <v>95</v>
      </c>
      <c r="C30" s="8" t="s">
        <v>72</v>
      </c>
      <c r="D30" s="8" t="s">
        <v>74</v>
      </c>
      <c r="E30" s="8" t="s">
        <v>21</v>
      </c>
      <c r="F30" s="8">
        <v>850</v>
      </c>
      <c r="G30" s="15">
        <v>5.8</v>
      </c>
      <c r="H30" s="15">
        <v>0.3</v>
      </c>
      <c r="I30" s="15">
        <v>0.3</v>
      </c>
    </row>
    <row r="31" spans="1:9" ht="79.5" thickBot="1" x14ac:dyDescent="0.3">
      <c r="A31" s="11" t="s">
        <v>24</v>
      </c>
      <c r="B31" s="8" t="s">
        <v>95</v>
      </c>
      <c r="C31" s="8" t="s">
        <v>72</v>
      </c>
      <c r="D31" s="8" t="s">
        <v>78</v>
      </c>
      <c r="E31" s="8"/>
      <c r="F31" s="8"/>
      <c r="G31" s="15">
        <f>G32</f>
        <v>75</v>
      </c>
      <c r="H31" s="15">
        <f t="shared" ref="H31:I31" si="14">H32</f>
        <v>75</v>
      </c>
      <c r="I31" s="15">
        <f t="shared" si="14"/>
        <v>75</v>
      </c>
    </row>
    <row r="32" spans="1:9" ht="39" customHeight="1" thickBot="1" x14ac:dyDescent="0.3">
      <c r="A32" s="11" t="s">
        <v>25</v>
      </c>
      <c r="B32" s="8" t="s">
        <v>95</v>
      </c>
      <c r="C32" s="8" t="s">
        <v>72</v>
      </c>
      <c r="D32" s="8" t="s">
        <v>78</v>
      </c>
      <c r="E32" s="8" t="s">
        <v>26</v>
      </c>
      <c r="F32" s="8"/>
      <c r="G32" s="15">
        <f>G33</f>
        <v>75</v>
      </c>
      <c r="H32" s="15">
        <f t="shared" ref="H32:I32" si="15">H33</f>
        <v>75</v>
      </c>
      <c r="I32" s="15">
        <f t="shared" si="15"/>
        <v>75</v>
      </c>
    </row>
    <row r="33" spans="1:9" ht="45.75" customHeight="1" thickBot="1" x14ac:dyDescent="0.3">
      <c r="A33" s="11" t="s">
        <v>27</v>
      </c>
      <c r="B33" s="8" t="s">
        <v>95</v>
      </c>
      <c r="C33" s="8" t="s">
        <v>72</v>
      </c>
      <c r="D33" s="8" t="s">
        <v>78</v>
      </c>
      <c r="E33" s="8" t="s">
        <v>28</v>
      </c>
      <c r="F33" s="8"/>
      <c r="G33" s="15">
        <f>G34</f>
        <v>75</v>
      </c>
      <c r="H33" s="15">
        <f t="shared" ref="H33:I33" si="16">H34</f>
        <v>75</v>
      </c>
      <c r="I33" s="15">
        <f t="shared" si="16"/>
        <v>75</v>
      </c>
    </row>
    <row r="34" spans="1:9" ht="57.75" customHeight="1" thickBot="1" x14ac:dyDescent="0.3">
      <c r="A34" s="11" t="s">
        <v>29</v>
      </c>
      <c r="B34" s="8" t="s">
        <v>95</v>
      </c>
      <c r="C34" s="8" t="s">
        <v>72</v>
      </c>
      <c r="D34" s="8" t="s">
        <v>78</v>
      </c>
      <c r="E34" s="8" t="s">
        <v>30</v>
      </c>
      <c r="F34" s="8"/>
      <c r="G34" s="15">
        <f>G35</f>
        <v>75</v>
      </c>
      <c r="H34" s="15">
        <f t="shared" ref="H34:I34" si="17">H35</f>
        <v>75</v>
      </c>
      <c r="I34" s="15">
        <f t="shared" si="17"/>
        <v>75</v>
      </c>
    </row>
    <row r="35" spans="1:9" ht="16.5" thickBot="1" x14ac:dyDescent="0.3">
      <c r="A35" s="11" t="s">
        <v>31</v>
      </c>
      <c r="B35" s="8" t="s">
        <v>95</v>
      </c>
      <c r="C35" s="8" t="s">
        <v>72</v>
      </c>
      <c r="D35" s="8" t="s">
        <v>78</v>
      </c>
      <c r="E35" s="8" t="s">
        <v>30</v>
      </c>
      <c r="F35" s="8">
        <v>500</v>
      </c>
      <c r="G35" s="15">
        <f>G36</f>
        <v>75</v>
      </c>
      <c r="H35" s="15">
        <f t="shared" ref="H35:I35" si="18">H36</f>
        <v>75</v>
      </c>
      <c r="I35" s="15">
        <f t="shared" si="18"/>
        <v>75</v>
      </c>
    </row>
    <row r="36" spans="1:9" ht="32.25" thickBot="1" x14ac:dyDescent="0.3">
      <c r="A36" s="11" t="s">
        <v>32</v>
      </c>
      <c r="B36" s="8" t="s">
        <v>95</v>
      </c>
      <c r="C36" s="8" t="s">
        <v>72</v>
      </c>
      <c r="D36" s="8" t="s">
        <v>78</v>
      </c>
      <c r="E36" s="8" t="s">
        <v>30</v>
      </c>
      <c r="F36" s="8">
        <v>540</v>
      </c>
      <c r="G36" s="15">
        <v>75</v>
      </c>
      <c r="H36" s="15">
        <v>75</v>
      </c>
      <c r="I36" s="15">
        <v>75</v>
      </c>
    </row>
    <row r="37" spans="1:9" ht="16.5" thickBot="1" x14ac:dyDescent="0.3">
      <c r="A37" s="11" t="s">
        <v>33</v>
      </c>
      <c r="B37" s="8" t="s">
        <v>95</v>
      </c>
      <c r="C37" s="8" t="s">
        <v>72</v>
      </c>
      <c r="D37" s="8">
        <v>11</v>
      </c>
      <c r="E37" s="8"/>
      <c r="F37" s="8"/>
      <c r="G37" s="15">
        <f>G38</f>
        <v>0.5</v>
      </c>
      <c r="H37" s="15">
        <f t="shared" ref="H37:I37" si="19">H38</f>
        <v>0.5</v>
      </c>
      <c r="I37" s="15">
        <f t="shared" si="19"/>
        <v>0.5</v>
      </c>
    </row>
    <row r="38" spans="1:9" ht="32.25" thickBot="1" x14ac:dyDescent="0.3">
      <c r="A38" s="11" t="s">
        <v>34</v>
      </c>
      <c r="B38" s="8" t="s">
        <v>95</v>
      </c>
      <c r="C38" s="8" t="s">
        <v>72</v>
      </c>
      <c r="D38" s="8">
        <v>11</v>
      </c>
      <c r="E38" s="8" t="s">
        <v>35</v>
      </c>
      <c r="F38" s="8"/>
      <c r="G38" s="15">
        <f>G39</f>
        <v>0.5</v>
      </c>
      <c r="H38" s="15">
        <f>H39</f>
        <v>0.5</v>
      </c>
      <c r="I38" s="15">
        <f>I39</f>
        <v>0.5</v>
      </c>
    </row>
    <row r="39" spans="1:9" ht="32.25" thickBot="1" x14ac:dyDescent="0.3">
      <c r="A39" s="11" t="s">
        <v>36</v>
      </c>
      <c r="B39" s="8" t="s">
        <v>95</v>
      </c>
      <c r="C39" s="8" t="s">
        <v>72</v>
      </c>
      <c r="D39" s="8">
        <v>11</v>
      </c>
      <c r="E39" s="8" t="s">
        <v>37</v>
      </c>
      <c r="F39" s="8"/>
      <c r="G39" s="15">
        <f>G40</f>
        <v>0.5</v>
      </c>
      <c r="H39" s="15">
        <f t="shared" ref="H39:I39" si="20">H40</f>
        <v>0.5</v>
      </c>
      <c r="I39" s="15">
        <f t="shared" si="20"/>
        <v>0.5</v>
      </c>
    </row>
    <row r="40" spans="1:9" ht="48" thickBot="1" x14ac:dyDescent="0.3">
      <c r="A40" s="11" t="s">
        <v>38</v>
      </c>
      <c r="B40" s="8" t="s">
        <v>95</v>
      </c>
      <c r="C40" s="8" t="s">
        <v>72</v>
      </c>
      <c r="D40" s="8">
        <v>11</v>
      </c>
      <c r="E40" s="8" t="s">
        <v>39</v>
      </c>
      <c r="F40" s="8"/>
      <c r="G40" s="15">
        <f>G41</f>
        <v>0.5</v>
      </c>
      <c r="H40" s="15">
        <f t="shared" ref="H40:I41" si="21">H41</f>
        <v>0.5</v>
      </c>
      <c r="I40" s="15">
        <f t="shared" si="21"/>
        <v>0.5</v>
      </c>
    </row>
    <row r="41" spans="1:9" ht="16.5" thickBot="1" x14ac:dyDescent="0.3">
      <c r="A41" s="11" t="s">
        <v>22</v>
      </c>
      <c r="B41" s="8" t="s">
        <v>95</v>
      </c>
      <c r="C41" s="8" t="s">
        <v>72</v>
      </c>
      <c r="D41" s="8">
        <v>11</v>
      </c>
      <c r="E41" s="8" t="s">
        <v>39</v>
      </c>
      <c r="F41" s="8">
        <v>800</v>
      </c>
      <c r="G41" s="15">
        <f>G42</f>
        <v>0.5</v>
      </c>
      <c r="H41" s="15">
        <f t="shared" si="21"/>
        <v>0.5</v>
      </c>
      <c r="I41" s="15">
        <f t="shared" si="21"/>
        <v>0.5</v>
      </c>
    </row>
    <row r="42" spans="1:9" ht="16.5" thickBot="1" x14ac:dyDescent="0.3">
      <c r="A42" s="11" t="s">
        <v>40</v>
      </c>
      <c r="B42" s="8" t="s">
        <v>95</v>
      </c>
      <c r="C42" s="8" t="s">
        <v>72</v>
      </c>
      <c r="D42" s="8">
        <v>11</v>
      </c>
      <c r="E42" s="8" t="s">
        <v>39</v>
      </c>
      <c r="F42" s="8">
        <v>870</v>
      </c>
      <c r="G42" s="15">
        <v>0.5</v>
      </c>
      <c r="H42" s="15">
        <v>0.5</v>
      </c>
      <c r="I42" s="15">
        <v>0.5</v>
      </c>
    </row>
    <row r="43" spans="1:9" ht="39" customHeight="1" thickBot="1" x14ac:dyDescent="0.3">
      <c r="A43" s="11" t="s">
        <v>125</v>
      </c>
      <c r="B43" s="8" t="s">
        <v>95</v>
      </c>
      <c r="C43" s="8" t="s">
        <v>72</v>
      </c>
      <c r="D43" s="8" t="s">
        <v>123</v>
      </c>
      <c r="E43" s="8"/>
      <c r="F43" s="8"/>
      <c r="G43" s="15">
        <f>G44</f>
        <v>1.1000000000000001</v>
      </c>
      <c r="H43" s="15">
        <f t="shared" ref="H43:I43" si="22">H44</f>
        <v>0</v>
      </c>
      <c r="I43" s="15">
        <f t="shared" si="22"/>
        <v>0</v>
      </c>
    </row>
    <row r="44" spans="1:9" ht="33" customHeight="1" thickBot="1" x14ac:dyDescent="0.3">
      <c r="A44" s="11" t="s">
        <v>34</v>
      </c>
      <c r="B44" s="8" t="s">
        <v>95</v>
      </c>
      <c r="C44" s="8" t="s">
        <v>72</v>
      </c>
      <c r="D44" s="8" t="s">
        <v>123</v>
      </c>
      <c r="E44" s="8" t="s">
        <v>35</v>
      </c>
      <c r="F44" s="8"/>
      <c r="G44" s="15">
        <f>G45</f>
        <v>1.1000000000000001</v>
      </c>
      <c r="H44" s="15">
        <f t="shared" ref="H44:I44" si="23">H45</f>
        <v>0</v>
      </c>
      <c r="I44" s="15">
        <f t="shared" si="23"/>
        <v>0</v>
      </c>
    </row>
    <row r="45" spans="1:9" ht="36.75" customHeight="1" thickBot="1" x14ac:dyDescent="0.3">
      <c r="A45" s="11" t="s">
        <v>43</v>
      </c>
      <c r="B45" s="8" t="s">
        <v>95</v>
      </c>
      <c r="C45" s="8" t="s">
        <v>72</v>
      </c>
      <c r="D45" s="8" t="s">
        <v>123</v>
      </c>
      <c r="E45" s="8" t="s">
        <v>44</v>
      </c>
      <c r="F45" s="8"/>
      <c r="G45" s="15">
        <f>G46</f>
        <v>1.1000000000000001</v>
      </c>
      <c r="H45" s="15">
        <f t="shared" ref="H45:I45" si="24">H46</f>
        <v>0</v>
      </c>
      <c r="I45" s="15">
        <f t="shared" si="24"/>
        <v>0</v>
      </c>
    </row>
    <row r="46" spans="1:9" ht="39.75" customHeight="1" thickBot="1" x14ac:dyDescent="0.3">
      <c r="A46" s="11" t="s">
        <v>16</v>
      </c>
      <c r="B46" s="8" t="s">
        <v>95</v>
      </c>
      <c r="C46" s="8" t="s">
        <v>72</v>
      </c>
      <c r="D46" s="8" t="s">
        <v>123</v>
      </c>
      <c r="E46" s="8" t="s">
        <v>124</v>
      </c>
      <c r="F46" s="8"/>
      <c r="G46" s="15">
        <f>G47</f>
        <v>1.1000000000000001</v>
      </c>
      <c r="H46" s="15">
        <f t="shared" ref="H46:I46" si="25">H47</f>
        <v>0</v>
      </c>
      <c r="I46" s="15">
        <f t="shared" si="25"/>
        <v>0</v>
      </c>
    </row>
    <row r="47" spans="1:9" ht="16.5" thickBot="1" x14ac:dyDescent="0.3">
      <c r="A47" s="11" t="s">
        <v>22</v>
      </c>
      <c r="B47" s="8" t="s">
        <v>95</v>
      </c>
      <c r="C47" s="8" t="s">
        <v>72</v>
      </c>
      <c r="D47" s="8" t="s">
        <v>123</v>
      </c>
      <c r="E47" s="8" t="s">
        <v>124</v>
      </c>
      <c r="F47" s="8" t="s">
        <v>84</v>
      </c>
      <c r="G47" s="15">
        <f>G48</f>
        <v>1.1000000000000001</v>
      </c>
      <c r="H47" s="15">
        <f t="shared" ref="H47:I47" si="26">H48</f>
        <v>0</v>
      </c>
      <c r="I47" s="15">
        <f t="shared" si="26"/>
        <v>0</v>
      </c>
    </row>
    <row r="48" spans="1:9" ht="32.25" thickBot="1" x14ac:dyDescent="0.3">
      <c r="A48" s="11" t="s">
        <v>23</v>
      </c>
      <c r="B48" s="8" t="s">
        <v>95</v>
      </c>
      <c r="C48" s="8" t="s">
        <v>72</v>
      </c>
      <c r="D48" s="8" t="s">
        <v>123</v>
      </c>
      <c r="E48" s="8" t="s">
        <v>124</v>
      </c>
      <c r="F48" s="8" t="s">
        <v>85</v>
      </c>
      <c r="G48" s="15">
        <v>1.1000000000000001</v>
      </c>
      <c r="H48" s="15">
        <v>0</v>
      </c>
      <c r="I48" s="15">
        <v>0</v>
      </c>
    </row>
    <row r="49" spans="1:9" s="18" customFormat="1" ht="16.5" thickBot="1" x14ac:dyDescent="0.3">
      <c r="A49" s="6" t="s">
        <v>109</v>
      </c>
      <c r="B49" s="7" t="s">
        <v>95</v>
      </c>
      <c r="C49" s="7" t="s">
        <v>76</v>
      </c>
      <c r="D49" s="7"/>
      <c r="E49" s="7"/>
      <c r="F49" s="7"/>
      <c r="G49" s="14">
        <f>G50</f>
        <v>115.19999999999999</v>
      </c>
      <c r="H49" s="14">
        <f t="shared" ref="H49:I49" si="27">H50</f>
        <v>121</v>
      </c>
      <c r="I49" s="14">
        <f t="shared" si="27"/>
        <v>125.2</v>
      </c>
    </row>
    <row r="50" spans="1:9" ht="32.25" thickBot="1" x14ac:dyDescent="0.3">
      <c r="A50" s="11" t="s">
        <v>110</v>
      </c>
      <c r="B50" s="8" t="s">
        <v>95</v>
      </c>
      <c r="C50" s="8" t="s">
        <v>76</v>
      </c>
      <c r="D50" s="8" t="s">
        <v>73</v>
      </c>
      <c r="E50" s="8"/>
      <c r="F50" s="8"/>
      <c r="G50" s="15">
        <f>G51</f>
        <v>115.19999999999999</v>
      </c>
      <c r="H50" s="15">
        <f t="shared" ref="H50:I50" si="28">H51</f>
        <v>121</v>
      </c>
      <c r="I50" s="15">
        <f t="shared" si="28"/>
        <v>125.2</v>
      </c>
    </row>
    <row r="51" spans="1:9" ht="83.25" customHeight="1" thickBot="1" x14ac:dyDescent="0.3">
      <c r="A51" s="11" t="s">
        <v>111</v>
      </c>
      <c r="B51" s="8" t="s">
        <v>95</v>
      </c>
      <c r="C51" s="8" t="s">
        <v>76</v>
      </c>
      <c r="D51" s="8" t="s">
        <v>73</v>
      </c>
      <c r="E51" s="8" t="s">
        <v>105</v>
      </c>
      <c r="F51" s="8"/>
      <c r="G51" s="15">
        <f>G52</f>
        <v>115.19999999999999</v>
      </c>
      <c r="H51" s="15">
        <f t="shared" ref="H51:I51" si="29">H52</f>
        <v>121</v>
      </c>
      <c r="I51" s="15">
        <f t="shared" si="29"/>
        <v>125.2</v>
      </c>
    </row>
    <row r="52" spans="1:9" ht="79.5" thickBot="1" x14ac:dyDescent="0.3">
      <c r="A52" s="11" t="s">
        <v>112</v>
      </c>
      <c r="B52" s="8" t="s">
        <v>95</v>
      </c>
      <c r="C52" s="8" t="s">
        <v>76</v>
      </c>
      <c r="D52" s="8" t="s">
        <v>73</v>
      </c>
      <c r="E52" s="8" t="s">
        <v>106</v>
      </c>
      <c r="F52" s="8"/>
      <c r="G52" s="15">
        <f>G53</f>
        <v>115.19999999999999</v>
      </c>
      <c r="H52" s="15">
        <f t="shared" ref="H52:I52" si="30">H53</f>
        <v>121</v>
      </c>
      <c r="I52" s="15">
        <f t="shared" si="30"/>
        <v>125.2</v>
      </c>
    </row>
    <row r="53" spans="1:9" ht="95.25" thickBot="1" x14ac:dyDescent="0.3">
      <c r="A53" s="11" t="s">
        <v>113</v>
      </c>
      <c r="B53" s="8" t="s">
        <v>95</v>
      </c>
      <c r="C53" s="8" t="s">
        <v>76</v>
      </c>
      <c r="D53" s="8" t="s">
        <v>73</v>
      </c>
      <c r="E53" s="8" t="s">
        <v>107</v>
      </c>
      <c r="F53" s="8"/>
      <c r="G53" s="15">
        <f>G54+G56</f>
        <v>115.19999999999999</v>
      </c>
      <c r="H53" s="15">
        <f t="shared" ref="H53:I53" si="31">H54+H56</f>
        <v>121</v>
      </c>
      <c r="I53" s="15">
        <f t="shared" si="31"/>
        <v>125.2</v>
      </c>
    </row>
    <row r="54" spans="1:9" ht="126.75" thickBot="1" x14ac:dyDescent="0.3">
      <c r="A54" s="11" t="s">
        <v>13</v>
      </c>
      <c r="B54" s="8" t="s">
        <v>95</v>
      </c>
      <c r="C54" s="8" t="s">
        <v>76</v>
      </c>
      <c r="D54" s="8" t="s">
        <v>73</v>
      </c>
      <c r="E54" s="8" t="s">
        <v>107</v>
      </c>
      <c r="F54" s="8" t="s">
        <v>77</v>
      </c>
      <c r="G54" s="15">
        <f>G55</f>
        <v>104.6</v>
      </c>
      <c r="H54" s="15">
        <f t="shared" ref="H54:I54" si="32">H55</f>
        <v>108.6</v>
      </c>
      <c r="I54" s="15">
        <f t="shared" si="32"/>
        <v>112.8</v>
      </c>
    </row>
    <row r="55" spans="1:9" ht="48" thickBot="1" x14ac:dyDescent="0.3">
      <c r="A55" s="11" t="s">
        <v>14</v>
      </c>
      <c r="B55" s="8" t="s">
        <v>95</v>
      </c>
      <c r="C55" s="8" t="s">
        <v>76</v>
      </c>
      <c r="D55" s="8" t="s">
        <v>73</v>
      </c>
      <c r="E55" s="8" t="s">
        <v>107</v>
      </c>
      <c r="F55" s="8" t="s">
        <v>108</v>
      </c>
      <c r="G55" s="15">
        <v>104.6</v>
      </c>
      <c r="H55" s="15">
        <v>108.6</v>
      </c>
      <c r="I55" s="15">
        <v>112.8</v>
      </c>
    </row>
    <row r="56" spans="1:9" ht="48" thickBot="1" x14ac:dyDescent="0.3">
      <c r="A56" s="11" t="s">
        <v>18</v>
      </c>
      <c r="B56" s="8" t="s">
        <v>95</v>
      </c>
      <c r="C56" s="8" t="s">
        <v>76</v>
      </c>
      <c r="D56" s="8" t="s">
        <v>73</v>
      </c>
      <c r="E56" s="8" t="s">
        <v>107</v>
      </c>
      <c r="F56" s="8" t="s">
        <v>86</v>
      </c>
      <c r="G56" s="15">
        <f>G57</f>
        <v>10.6</v>
      </c>
      <c r="H56" s="15">
        <f t="shared" ref="H56:I56" si="33">H57</f>
        <v>12.4</v>
      </c>
      <c r="I56" s="15">
        <f t="shared" si="33"/>
        <v>12.4</v>
      </c>
    </row>
    <row r="57" spans="1:9" ht="63.75" thickBot="1" x14ac:dyDescent="0.3">
      <c r="A57" s="11" t="s">
        <v>19</v>
      </c>
      <c r="B57" s="8" t="s">
        <v>95</v>
      </c>
      <c r="C57" s="8" t="s">
        <v>76</v>
      </c>
      <c r="D57" s="8" t="s">
        <v>73</v>
      </c>
      <c r="E57" s="8" t="s">
        <v>107</v>
      </c>
      <c r="F57" s="8" t="s">
        <v>87</v>
      </c>
      <c r="G57" s="15">
        <v>10.6</v>
      </c>
      <c r="H57" s="15">
        <v>12.4</v>
      </c>
      <c r="I57" s="15">
        <v>12.4</v>
      </c>
    </row>
    <row r="58" spans="1:9" ht="52.5" customHeight="1" thickBot="1" x14ac:dyDescent="0.3">
      <c r="A58" s="6" t="s">
        <v>41</v>
      </c>
      <c r="B58" s="7" t="s">
        <v>95</v>
      </c>
      <c r="C58" s="7" t="s">
        <v>73</v>
      </c>
      <c r="D58" s="7"/>
      <c r="E58" s="8"/>
      <c r="F58" s="8"/>
      <c r="G58" s="14">
        <f t="shared" ref="G58:G63" si="34">G59</f>
        <v>0.5</v>
      </c>
      <c r="H58" s="14">
        <f t="shared" ref="H58:I58" si="35">H59</f>
        <v>0.5</v>
      </c>
      <c r="I58" s="14">
        <f t="shared" si="35"/>
        <v>0.5</v>
      </c>
    </row>
    <row r="59" spans="1:9" ht="100.5" customHeight="1" thickBot="1" x14ac:dyDescent="0.3">
      <c r="A59" s="11" t="s">
        <v>42</v>
      </c>
      <c r="B59" s="8" t="s">
        <v>95</v>
      </c>
      <c r="C59" s="8" t="s">
        <v>73</v>
      </c>
      <c r="D59" s="8" t="s">
        <v>79</v>
      </c>
      <c r="E59" s="7"/>
      <c r="F59" s="7"/>
      <c r="G59" s="15">
        <f t="shared" si="34"/>
        <v>0.5</v>
      </c>
      <c r="H59" s="15">
        <f t="shared" ref="H59:I59" si="36">H60</f>
        <v>0.5</v>
      </c>
      <c r="I59" s="15">
        <f t="shared" si="36"/>
        <v>0.5</v>
      </c>
    </row>
    <row r="60" spans="1:9" ht="32.25" thickBot="1" x14ac:dyDescent="0.3">
      <c r="A60" s="11" t="s">
        <v>34</v>
      </c>
      <c r="B60" s="8" t="s">
        <v>95</v>
      </c>
      <c r="C60" s="8" t="s">
        <v>73</v>
      </c>
      <c r="D60" s="8" t="s">
        <v>79</v>
      </c>
      <c r="E60" s="8" t="s">
        <v>35</v>
      </c>
      <c r="F60" s="8"/>
      <c r="G60" s="15">
        <f t="shared" si="34"/>
        <v>0.5</v>
      </c>
      <c r="H60" s="15">
        <f t="shared" ref="H60:I60" si="37">H61</f>
        <v>0.5</v>
      </c>
      <c r="I60" s="15">
        <f t="shared" si="37"/>
        <v>0.5</v>
      </c>
    </row>
    <row r="61" spans="1:9" ht="32.25" thickBot="1" x14ac:dyDescent="0.3">
      <c r="A61" s="11" t="s">
        <v>43</v>
      </c>
      <c r="B61" s="8" t="s">
        <v>95</v>
      </c>
      <c r="C61" s="8" t="s">
        <v>73</v>
      </c>
      <c r="D61" s="8" t="s">
        <v>79</v>
      </c>
      <c r="E61" s="8" t="s">
        <v>44</v>
      </c>
      <c r="F61" s="8"/>
      <c r="G61" s="15">
        <f t="shared" si="34"/>
        <v>0.5</v>
      </c>
      <c r="H61" s="15">
        <f t="shared" ref="H61:I61" si="38">H62</f>
        <v>0.5</v>
      </c>
      <c r="I61" s="15">
        <f t="shared" si="38"/>
        <v>0.5</v>
      </c>
    </row>
    <row r="62" spans="1:9" ht="79.5" thickBot="1" x14ac:dyDescent="0.3">
      <c r="A62" s="11" t="s">
        <v>45</v>
      </c>
      <c r="B62" s="8" t="s">
        <v>95</v>
      </c>
      <c r="C62" s="8" t="s">
        <v>73</v>
      </c>
      <c r="D62" s="8" t="s">
        <v>79</v>
      </c>
      <c r="E62" s="8" t="s">
        <v>46</v>
      </c>
      <c r="F62" s="8"/>
      <c r="G62" s="15">
        <f t="shared" si="34"/>
        <v>0.5</v>
      </c>
      <c r="H62" s="15">
        <f t="shared" ref="H62:I62" si="39">H63</f>
        <v>0.5</v>
      </c>
      <c r="I62" s="15">
        <f t="shared" si="39"/>
        <v>0.5</v>
      </c>
    </row>
    <row r="63" spans="1:9" ht="54.75" customHeight="1" thickBot="1" x14ac:dyDescent="0.3">
      <c r="A63" s="11" t="s">
        <v>18</v>
      </c>
      <c r="B63" s="8" t="s">
        <v>95</v>
      </c>
      <c r="C63" s="8" t="s">
        <v>73</v>
      </c>
      <c r="D63" s="8" t="s">
        <v>79</v>
      </c>
      <c r="E63" s="8" t="s">
        <v>46</v>
      </c>
      <c r="F63" s="8">
        <v>200</v>
      </c>
      <c r="G63" s="15">
        <f t="shared" si="34"/>
        <v>0.5</v>
      </c>
      <c r="H63" s="15">
        <f t="shared" ref="H63:I63" si="40">H64</f>
        <v>0.5</v>
      </c>
      <c r="I63" s="15">
        <f t="shared" si="40"/>
        <v>0.5</v>
      </c>
    </row>
    <row r="64" spans="1:9" ht="70.5" customHeight="1" thickBot="1" x14ac:dyDescent="0.3">
      <c r="A64" s="11" t="s">
        <v>19</v>
      </c>
      <c r="B64" s="8" t="s">
        <v>95</v>
      </c>
      <c r="C64" s="8" t="s">
        <v>73</v>
      </c>
      <c r="D64" s="8" t="s">
        <v>79</v>
      </c>
      <c r="E64" s="8" t="s">
        <v>46</v>
      </c>
      <c r="F64" s="8">
        <v>240</v>
      </c>
      <c r="G64" s="15">
        <v>0.5</v>
      </c>
      <c r="H64" s="15">
        <v>0.5</v>
      </c>
      <c r="I64" s="15">
        <v>0.5</v>
      </c>
    </row>
    <row r="65" spans="1:9" ht="16.5" thickBot="1" x14ac:dyDescent="0.3">
      <c r="A65" s="6" t="s">
        <v>47</v>
      </c>
      <c r="B65" s="7" t="s">
        <v>95</v>
      </c>
      <c r="C65" s="7" t="s">
        <v>74</v>
      </c>
      <c r="D65" s="7"/>
      <c r="E65" s="7"/>
      <c r="F65" s="7"/>
      <c r="G65" s="14">
        <f>G66+G72</f>
        <v>1852.1</v>
      </c>
      <c r="H65" s="14">
        <f t="shared" ref="H65:I65" si="41">H66+H72</f>
        <v>559.19999999999993</v>
      </c>
      <c r="I65" s="14">
        <f t="shared" si="41"/>
        <v>572.09999999999991</v>
      </c>
    </row>
    <row r="66" spans="1:9" ht="16.5" thickBot="1" x14ac:dyDescent="0.3">
      <c r="A66" s="11" t="s">
        <v>48</v>
      </c>
      <c r="B66" s="8" t="s">
        <v>95</v>
      </c>
      <c r="C66" s="8" t="s">
        <v>74</v>
      </c>
      <c r="D66" s="8" t="s">
        <v>78</v>
      </c>
      <c r="E66" s="8"/>
      <c r="F66" s="8"/>
      <c r="G66" s="15">
        <f t="shared" ref="G66:G70" si="42">G67</f>
        <v>0.3</v>
      </c>
      <c r="H66" s="15">
        <f t="shared" ref="H66:I66" si="43">H67</f>
        <v>0.3</v>
      </c>
      <c r="I66" s="15">
        <f t="shared" si="43"/>
        <v>0.3</v>
      </c>
    </row>
    <row r="67" spans="1:9" ht="32.25" thickBot="1" x14ac:dyDescent="0.3">
      <c r="A67" s="11" t="s">
        <v>34</v>
      </c>
      <c r="B67" s="8" t="s">
        <v>95</v>
      </c>
      <c r="C67" s="8" t="s">
        <v>74</v>
      </c>
      <c r="D67" s="8" t="s">
        <v>78</v>
      </c>
      <c r="E67" s="8" t="s">
        <v>35</v>
      </c>
      <c r="F67" s="8"/>
      <c r="G67" s="15">
        <f t="shared" si="42"/>
        <v>0.3</v>
      </c>
      <c r="H67" s="15">
        <f t="shared" ref="H67:I67" si="44">H68</f>
        <v>0.3</v>
      </c>
      <c r="I67" s="15">
        <f t="shared" si="44"/>
        <v>0.3</v>
      </c>
    </row>
    <row r="68" spans="1:9" ht="63.75" thickBot="1" x14ac:dyDescent="0.3">
      <c r="A68" s="11" t="s">
        <v>49</v>
      </c>
      <c r="B68" s="8" t="s">
        <v>95</v>
      </c>
      <c r="C68" s="8" t="s">
        <v>74</v>
      </c>
      <c r="D68" s="8" t="s">
        <v>78</v>
      </c>
      <c r="E68" s="8" t="s">
        <v>50</v>
      </c>
      <c r="F68" s="8"/>
      <c r="G68" s="15">
        <f t="shared" si="42"/>
        <v>0.3</v>
      </c>
      <c r="H68" s="15">
        <f t="shared" ref="H68:I68" si="45">H69</f>
        <v>0.3</v>
      </c>
      <c r="I68" s="15">
        <f t="shared" si="45"/>
        <v>0.3</v>
      </c>
    </row>
    <row r="69" spans="1:9" ht="63.75" thickBot="1" x14ac:dyDescent="0.3">
      <c r="A69" s="11" t="s">
        <v>49</v>
      </c>
      <c r="B69" s="8" t="s">
        <v>95</v>
      </c>
      <c r="C69" s="8" t="s">
        <v>74</v>
      </c>
      <c r="D69" s="8" t="s">
        <v>78</v>
      </c>
      <c r="E69" s="8" t="s">
        <v>51</v>
      </c>
      <c r="F69" s="8"/>
      <c r="G69" s="15">
        <f t="shared" si="42"/>
        <v>0.3</v>
      </c>
      <c r="H69" s="15">
        <f t="shared" ref="H69:I69" si="46">H70</f>
        <v>0.3</v>
      </c>
      <c r="I69" s="15">
        <f t="shared" si="46"/>
        <v>0.3</v>
      </c>
    </row>
    <row r="70" spans="1:9" ht="48" thickBot="1" x14ac:dyDescent="0.3">
      <c r="A70" s="11" t="s">
        <v>18</v>
      </c>
      <c r="B70" s="8" t="s">
        <v>95</v>
      </c>
      <c r="C70" s="8" t="s">
        <v>74</v>
      </c>
      <c r="D70" s="8" t="s">
        <v>78</v>
      </c>
      <c r="E70" s="8" t="s">
        <v>51</v>
      </c>
      <c r="F70" s="8">
        <v>200</v>
      </c>
      <c r="G70" s="15">
        <f t="shared" si="42"/>
        <v>0.3</v>
      </c>
      <c r="H70" s="15">
        <f t="shared" ref="H70:I70" si="47">H71</f>
        <v>0.3</v>
      </c>
      <c r="I70" s="15">
        <f t="shared" si="47"/>
        <v>0.3</v>
      </c>
    </row>
    <row r="71" spans="1:9" ht="63.75" thickBot="1" x14ac:dyDescent="0.3">
      <c r="A71" s="11" t="s">
        <v>19</v>
      </c>
      <c r="B71" s="8" t="s">
        <v>95</v>
      </c>
      <c r="C71" s="8" t="s">
        <v>74</v>
      </c>
      <c r="D71" s="8" t="s">
        <v>78</v>
      </c>
      <c r="E71" s="8" t="s">
        <v>51</v>
      </c>
      <c r="F71" s="8">
        <v>240</v>
      </c>
      <c r="G71" s="15">
        <v>0.3</v>
      </c>
      <c r="H71" s="15">
        <v>0.3</v>
      </c>
      <c r="I71" s="15">
        <v>0.3</v>
      </c>
    </row>
    <row r="72" spans="1:9" ht="39" customHeight="1" thickBot="1" x14ac:dyDescent="0.3">
      <c r="A72" s="11" t="s">
        <v>90</v>
      </c>
      <c r="B72" s="8" t="s">
        <v>95</v>
      </c>
      <c r="C72" s="8" t="s">
        <v>74</v>
      </c>
      <c r="D72" s="8" t="s">
        <v>88</v>
      </c>
      <c r="E72" s="8"/>
      <c r="F72" s="8"/>
      <c r="G72" s="15">
        <f>G73</f>
        <v>1851.8</v>
      </c>
      <c r="H72" s="15">
        <f t="shared" ref="H72:I73" si="48">H73</f>
        <v>558.9</v>
      </c>
      <c r="I72" s="15">
        <f t="shared" si="48"/>
        <v>571.79999999999995</v>
      </c>
    </row>
    <row r="73" spans="1:9" ht="144.75" customHeight="1" thickBot="1" x14ac:dyDescent="0.3">
      <c r="A73" s="17" t="s">
        <v>97</v>
      </c>
      <c r="B73" s="8" t="s">
        <v>95</v>
      </c>
      <c r="C73" s="8" t="s">
        <v>74</v>
      </c>
      <c r="D73" s="8" t="s">
        <v>88</v>
      </c>
      <c r="E73" s="8" t="s">
        <v>98</v>
      </c>
      <c r="F73" s="8"/>
      <c r="G73" s="15">
        <f>G74+G78</f>
        <v>1851.8</v>
      </c>
      <c r="H73" s="15">
        <f t="shared" si="48"/>
        <v>558.9</v>
      </c>
      <c r="I73" s="15">
        <f t="shared" si="48"/>
        <v>571.79999999999995</v>
      </c>
    </row>
    <row r="74" spans="1:9" ht="151.5" customHeight="1" thickBot="1" x14ac:dyDescent="0.3">
      <c r="A74" s="11" t="s">
        <v>91</v>
      </c>
      <c r="B74" s="8" t="s">
        <v>95</v>
      </c>
      <c r="C74" s="8" t="s">
        <v>74</v>
      </c>
      <c r="D74" s="8" t="s">
        <v>88</v>
      </c>
      <c r="E74" s="8" t="s">
        <v>99</v>
      </c>
      <c r="F74" s="8"/>
      <c r="G74" s="15">
        <f>G75</f>
        <v>1308</v>
      </c>
      <c r="H74" s="15">
        <f t="shared" ref="H74:I74" si="49">H75+H78</f>
        <v>558.9</v>
      </c>
      <c r="I74" s="15">
        <f t="shared" si="49"/>
        <v>571.79999999999995</v>
      </c>
    </row>
    <row r="75" spans="1:9" ht="126.75" thickBot="1" x14ac:dyDescent="0.3">
      <c r="A75" s="11" t="s">
        <v>92</v>
      </c>
      <c r="B75" s="8" t="s">
        <v>95</v>
      </c>
      <c r="C75" s="8" t="s">
        <v>74</v>
      </c>
      <c r="D75" s="8" t="s">
        <v>88</v>
      </c>
      <c r="E75" s="8" t="s">
        <v>100</v>
      </c>
      <c r="F75" s="8"/>
      <c r="G75" s="15">
        <f>G76</f>
        <v>1308</v>
      </c>
      <c r="H75" s="15">
        <f t="shared" ref="H75:I75" si="50">H76</f>
        <v>0</v>
      </c>
      <c r="I75" s="15">
        <f t="shared" si="50"/>
        <v>0</v>
      </c>
    </row>
    <row r="76" spans="1:9" ht="48" thickBot="1" x14ac:dyDescent="0.3">
      <c r="A76" s="11" t="s">
        <v>18</v>
      </c>
      <c r="B76" s="8" t="s">
        <v>95</v>
      </c>
      <c r="C76" s="8" t="s">
        <v>74</v>
      </c>
      <c r="D76" s="8" t="s">
        <v>88</v>
      </c>
      <c r="E76" s="8" t="s">
        <v>100</v>
      </c>
      <c r="F76" s="8" t="s">
        <v>89</v>
      </c>
      <c r="G76" s="15">
        <f>G77</f>
        <v>1308</v>
      </c>
      <c r="H76" s="15">
        <f t="shared" ref="H76:I76" si="51">H77</f>
        <v>0</v>
      </c>
      <c r="I76" s="15">
        <f t="shared" si="51"/>
        <v>0</v>
      </c>
    </row>
    <row r="77" spans="1:9" ht="63.75" thickBot="1" x14ac:dyDescent="0.3">
      <c r="A77" s="11" t="s">
        <v>19</v>
      </c>
      <c r="B77" s="8" t="s">
        <v>95</v>
      </c>
      <c r="C77" s="8" t="s">
        <v>74</v>
      </c>
      <c r="D77" s="8" t="s">
        <v>88</v>
      </c>
      <c r="E77" s="8" t="s">
        <v>100</v>
      </c>
      <c r="F77" s="8" t="s">
        <v>87</v>
      </c>
      <c r="G77" s="15">
        <v>1308</v>
      </c>
      <c r="H77" s="15">
        <v>0</v>
      </c>
      <c r="I77" s="15">
        <v>0</v>
      </c>
    </row>
    <row r="78" spans="1:9" ht="111" thickBot="1" x14ac:dyDescent="0.3">
      <c r="A78" s="17" t="s">
        <v>96</v>
      </c>
      <c r="B78" s="8" t="s">
        <v>95</v>
      </c>
      <c r="C78" s="8" t="s">
        <v>74</v>
      </c>
      <c r="D78" s="8" t="s">
        <v>88</v>
      </c>
      <c r="E78" s="8" t="s">
        <v>101</v>
      </c>
      <c r="F78" s="8"/>
      <c r="G78" s="15">
        <f>G79</f>
        <v>543.79999999999995</v>
      </c>
      <c r="H78" s="15">
        <f t="shared" ref="H78:I78" si="52">H79</f>
        <v>558.9</v>
      </c>
      <c r="I78" s="15">
        <f t="shared" si="52"/>
        <v>571.79999999999995</v>
      </c>
    </row>
    <row r="79" spans="1:9" ht="79.5" thickBot="1" x14ac:dyDescent="0.3">
      <c r="A79" s="11" t="s">
        <v>93</v>
      </c>
      <c r="B79" s="8" t="s">
        <v>95</v>
      </c>
      <c r="C79" s="8" t="s">
        <v>74</v>
      </c>
      <c r="D79" s="8" t="s">
        <v>88</v>
      </c>
      <c r="E79" s="8" t="s">
        <v>102</v>
      </c>
      <c r="F79" s="8"/>
      <c r="G79" s="15">
        <f>G80</f>
        <v>543.79999999999995</v>
      </c>
      <c r="H79" s="15">
        <f t="shared" ref="H79:I79" si="53">H80</f>
        <v>558.9</v>
      </c>
      <c r="I79" s="15">
        <f t="shared" si="53"/>
        <v>571.79999999999995</v>
      </c>
    </row>
    <row r="80" spans="1:9" ht="48" thickBot="1" x14ac:dyDescent="0.3">
      <c r="A80" s="11" t="s">
        <v>18</v>
      </c>
      <c r="B80" s="8" t="s">
        <v>95</v>
      </c>
      <c r="C80" s="8" t="s">
        <v>74</v>
      </c>
      <c r="D80" s="8" t="s">
        <v>88</v>
      </c>
      <c r="E80" s="8" t="s">
        <v>102</v>
      </c>
      <c r="F80" s="8" t="s">
        <v>86</v>
      </c>
      <c r="G80" s="15">
        <f>G81</f>
        <v>543.79999999999995</v>
      </c>
      <c r="H80" s="15">
        <f t="shared" ref="H80:I80" si="54">H81</f>
        <v>558.9</v>
      </c>
      <c r="I80" s="15">
        <f t="shared" si="54"/>
        <v>571.79999999999995</v>
      </c>
    </row>
    <row r="81" spans="1:9" ht="63.75" thickBot="1" x14ac:dyDescent="0.3">
      <c r="A81" s="11" t="s">
        <v>19</v>
      </c>
      <c r="B81" s="8" t="s">
        <v>95</v>
      </c>
      <c r="C81" s="8" t="s">
        <v>74</v>
      </c>
      <c r="D81" s="8" t="s">
        <v>88</v>
      </c>
      <c r="E81" s="8" t="s">
        <v>102</v>
      </c>
      <c r="F81" s="8" t="s">
        <v>87</v>
      </c>
      <c r="G81" s="15">
        <v>543.79999999999995</v>
      </c>
      <c r="H81" s="15">
        <v>558.9</v>
      </c>
      <c r="I81" s="15">
        <v>571.79999999999995</v>
      </c>
    </row>
    <row r="82" spans="1:9" ht="32.25" thickBot="1" x14ac:dyDescent="0.3">
      <c r="A82" s="6" t="s">
        <v>52</v>
      </c>
      <c r="B82" s="7" t="s">
        <v>95</v>
      </c>
      <c r="C82" s="7" t="s">
        <v>75</v>
      </c>
      <c r="D82" s="7"/>
      <c r="E82" s="7"/>
      <c r="F82" s="7"/>
      <c r="G82" s="14">
        <f>G83+G99+G92</f>
        <v>1361.3000000000002</v>
      </c>
      <c r="H82" s="14">
        <f t="shared" ref="H82:I82" si="55">H83+H99+H92</f>
        <v>3.9000000000000004</v>
      </c>
      <c r="I82" s="14">
        <f t="shared" si="55"/>
        <v>3.9000000000000004</v>
      </c>
    </row>
    <row r="83" spans="1:9" ht="16.5" thickBot="1" x14ac:dyDescent="0.3">
      <c r="A83" s="11" t="s">
        <v>53</v>
      </c>
      <c r="B83" s="8" t="s">
        <v>95</v>
      </c>
      <c r="C83" s="8" t="s">
        <v>75</v>
      </c>
      <c r="D83" s="8" t="s">
        <v>72</v>
      </c>
      <c r="E83" s="8"/>
      <c r="F83" s="8"/>
      <c r="G83" s="15">
        <f>G84</f>
        <v>0.8</v>
      </c>
      <c r="H83" s="15">
        <f t="shared" ref="H83:I84" si="56">H84</f>
        <v>0.8</v>
      </c>
      <c r="I83" s="15">
        <f t="shared" si="56"/>
        <v>0.8</v>
      </c>
    </row>
    <row r="84" spans="1:9" ht="32.25" thickBot="1" x14ac:dyDescent="0.3">
      <c r="A84" s="11" t="s">
        <v>34</v>
      </c>
      <c r="B84" s="8" t="s">
        <v>95</v>
      </c>
      <c r="C84" s="8" t="s">
        <v>75</v>
      </c>
      <c r="D84" s="8" t="s">
        <v>72</v>
      </c>
      <c r="E84" s="8" t="s">
        <v>35</v>
      </c>
      <c r="F84" s="8"/>
      <c r="G84" s="15">
        <f>G85</f>
        <v>0.8</v>
      </c>
      <c r="H84" s="15">
        <f t="shared" si="56"/>
        <v>0.8</v>
      </c>
      <c r="I84" s="15">
        <f t="shared" si="56"/>
        <v>0.8</v>
      </c>
    </row>
    <row r="85" spans="1:9" ht="16.5" thickBot="1" x14ac:dyDescent="0.3">
      <c r="A85" s="11" t="s">
        <v>54</v>
      </c>
      <c r="B85" s="8" t="s">
        <v>95</v>
      </c>
      <c r="C85" s="8" t="s">
        <v>75</v>
      </c>
      <c r="D85" s="8" t="s">
        <v>72</v>
      </c>
      <c r="E85" s="8" t="s">
        <v>55</v>
      </c>
      <c r="F85" s="8"/>
      <c r="G85" s="15">
        <f>G86+G89</f>
        <v>0.8</v>
      </c>
      <c r="H85" s="15">
        <f t="shared" ref="H85:I85" si="57">H86+H89</f>
        <v>0.8</v>
      </c>
      <c r="I85" s="15">
        <f t="shared" si="57"/>
        <v>0.8</v>
      </c>
    </row>
    <row r="86" spans="1:9" ht="79.5" thickBot="1" x14ac:dyDescent="0.3">
      <c r="A86" s="11" t="s">
        <v>56</v>
      </c>
      <c r="B86" s="8" t="s">
        <v>95</v>
      </c>
      <c r="C86" s="8" t="s">
        <v>75</v>
      </c>
      <c r="D86" s="8" t="s">
        <v>72</v>
      </c>
      <c r="E86" s="8" t="s">
        <v>57</v>
      </c>
      <c r="F86" s="8"/>
      <c r="G86" s="15">
        <f>G87</f>
        <v>0.3</v>
      </c>
      <c r="H86" s="15">
        <f t="shared" ref="H86:I86" si="58">H87</f>
        <v>0.3</v>
      </c>
      <c r="I86" s="15">
        <f t="shared" si="58"/>
        <v>0.3</v>
      </c>
    </row>
    <row r="87" spans="1:9" ht="48" thickBot="1" x14ac:dyDescent="0.3">
      <c r="A87" s="11" t="s">
        <v>18</v>
      </c>
      <c r="B87" s="8" t="s">
        <v>95</v>
      </c>
      <c r="C87" s="8" t="s">
        <v>75</v>
      </c>
      <c r="D87" s="8" t="s">
        <v>72</v>
      </c>
      <c r="E87" s="8" t="s">
        <v>57</v>
      </c>
      <c r="F87" s="8">
        <v>200</v>
      </c>
      <c r="G87" s="15">
        <f>G88</f>
        <v>0.3</v>
      </c>
      <c r="H87" s="15">
        <f t="shared" ref="H87:I87" si="59">H88</f>
        <v>0.3</v>
      </c>
      <c r="I87" s="15">
        <f t="shared" si="59"/>
        <v>0.3</v>
      </c>
    </row>
    <row r="88" spans="1:9" ht="63.75" thickBot="1" x14ac:dyDescent="0.3">
      <c r="A88" s="11" t="s">
        <v>19</v>
      </c>
      <c r="B88" s="8" t="s">
        <v>95</v>
      </c>
      <c r="C88" s="8" t="s">
        <v>75</v>
      </c>
      <c r="D88" s="8" t="s">
        <v>72</v>
      </c>
      <c r="E88" s="8" t="s">
        <v>57</v>
      </c>
      <c r="F88" s="8">
        <v>240</v>
      </c>
      <c r="G88" s="15">
        <v>0.3</v>
      </c>
      <c r="H88" s="15">
        <v>0.3</v>
      </c>
      <c r="I88" s="15">
        <v>0.3</v>
      </c>
    </row>
    <row r="89" spans="1:9" ht="32.25" thickBot="1" x14ac:dyDescent="0.3">
      <c r="A89" s="11" t="s">
        <v>58</v>
      </c>
      <c r="B89" s="8" t="s">
        <v>95</v>
      </c>
      <c r="C89" s="8" t="s">
        <v>75</v>
      </c>
      <c r="D89" s="8" t="s">
        <v>72</v>
      </c>
      <c r="E89" s="8" t="s">
        <v>59</v>
      </c>
      <c r="F89" s="8"/>
      <c r="G89" s="15">
        <f>G90</f>
        <v>0.5</v>
      </c>
      <c r="H89" s="15">
        <f t="shared" ref="H89:I89" si="60">H90</f>
        <v>0.5</v>
      </c>
      <c r="I89" s="15">
        <f t="shared" si="60"/>
        <v>0.5</v>
      </c>
    </row>
    <row r="90" spans="1:9" ht="48" thickBot="1" x14ac:dyDescent="0.3">
      <c r="A90" s="11" t="s">
        <v>18</v>
      </c>
      <c r="B90" s="8" t="s">
        <v>95</v>
      </c>
      <c r="C90" s="8" t="s">
        <v>75</v>
      </c>
      <c r="D90" s="8" t="s">
        <v>72</v>
      </c>
      <c r="E90" s="8" t="s">
        <v>59</v>
      </c>
      <c r="F90" s="8">
        <v>200</v>
      </c>
      <c r="G90" s="15">
        <f>G91</f>
        <v>0.5</v>
      </c>
      <c r="H90" s="15">
        <f t="shared" ref="H90:I90" si="61">H91</f>
        <v>0.5</v>
      </c>
      <c r="I90" s="15">
        <f t="shared" si="61"/>
        <v>0.5</v>
      </c>
    </row>
    <row r="91" spans="1:9" ht="63.75" thickBot="1" x14ac:dyDescent="0.3">
      <c r="A91" s="11" t="s">
        <v>19</v>
      </c>
      <c r="B91" s="8" t="s">
        <v>95</v>
      </c>
      <c r="C91" s="8" t="s">
        <v>75</v>
      </c>
      <c r="D91" s="8" t="s">
        <v>72</v>
      </c>
      <c r="E91" s="8" t="s">
        <v>59</v>
      </c>
      <c r="F91" s="8">
        <v>240</v>
      </c>
      <c r="G91" s="15">
        <v>0.5</v>
      </c>
      <c r="H91" s="15">
        <v>0.5</v>
      </c>
      <c r="I91" s="15">
        <v>0.5</v>
      </c>
    </row>
    <row r="92" spans="1:9" ht="16.5" thickBot="1" x14ac:dyDescent="0.3">
      <c r="A92" s="11" t="s">
        <v>118</v>
      </c>
      <c r="B92" s="8" t="s">
        <v>95</v>
      </c>
      <c r="C92" s="8" t="s">
        <v>75</v>
      </c>
      <c r="D92" s="8" t="s">
        <v>76</v>
      </c>
      <c r="E92" s="8"/>
      <c r="F92" s="8"/>
      <c r="G92" s="15">
        <f t="shared" ref="G92:G97" si="62">G93</f>
        <v>1339.9</v>
      </c>
      <c r="H92" s="15">
        <f t="shared" ref="H92:I92" si="63">H93</f>
        <v>0</v>
      </c>
      <c r="I92" s="15">
        <f t="shared" si="63"/>
        <v>0</v>
      </c>
    </row>
    <row r="93" spans="1:9" ht="79.5" thickBot="1" x14ac:dyDescent="0.3">
      <c r="A93" s="11" t="s">
        <v>119</v>
      </c>
      <c r="B93" s="8" t="s">
        <v>95</v>
      </c>
      <c r="C93" s="8" t="s">
        <v>75</v>
      </c>
      <c r="D93" s="8" t="s">
        <v>76</v>
      </c>
      <c r="E93" s="8" t="s">
        <v>114</v>
      </c>
      <c r="F93" s="8"/>
      <c r="G93" s="15">
        <f t="shared" si="62"/>
        <v>1339.9</v>
      </c>
      <c r="H93" s="15">
        <f t="shared" ref="H93:I93" si="64">H94</f>
        <v>0</v>
      </c>
      <c r="I93" s="15">
        <f t="shared" si="64"/>
        <v>0</v>
      </c>
    </row>
    <row r="94" spans="1:9" ht="95.25" thickBot="1" x14ac:dyDescent="0.3">
      <c r="A94" s="11" t="s">
        <v>120</v>
      </c>
      <c r="B94" s="8" t="s">
        <v>95</v>
      </c>
      <c r="C94" s="8" t="s">
        <v>75</v>
      </c>
      <c r="D94" s="8" t="s">
        <v>76</v>
      </c>
      <c r="E94" s="8" t="s">
        <v>115</v>
      </c>
      <c r="F94" s="8"/>
      <c r="G94" s="15">
        <f t="shared" si="62"/>
        <v>1339.9</v>
      </c>
      <c r="H94" s="15">
        <f t="shared" ref="H94:I94" si="65">H95</f>
        <v>0</v>
      </c>
      <c r="I94" s="15">
        <f t="shared" si="65"/>
        <v>0</v>
      </c>
    </row>
    <row r="95" spans="1:9" ht="32.25" thickBot="1" x14ac:dyDescent="0.3">
      <c r="A95" s="11" t="s">
        <v>121</v>
      </c>
      <c r="B95" s="8" t="s">
        <v>95</v>
      </c>
      <c r="C95" s="8" t="s">
        <v>75</v>
      </c>
      <c r="D95" s="8" t="s">
        <v>76</v>
      </c>
      <c r="E95" s="8" t="s">
        <v>116</v>
      </c>
      <c r="F95" s="8"/>
      <c r="G95" s="15">
        <f t="shared" si="62"/>
        <v>1339.9</v>
      </c>
      <c r="H95" s="15">
        <f t="shared" ref="H95:I95" si="66">H96</f>
        <v>0</v>
      </c>
      <c r="I95" s="15">
        <f t="shared" si="66"/>
        <v>0</v>
      </c>
    </row>
    <row r="96" spans="1:9" ht="32.25" thickBot="1" x14ac:dyDescent="0.3">
      <c r="A96" s="11" t="s">
        <v>122</v>
      </c>
      <c r="B96" s="8" t="s">
        <v>95</v>
      </c>
      <c r="C96" s="8" t="s">
        <v>75</v>
      </c>
      <c r="D96" s="8" t="s">
        <v>76</v>
      </c>
      <c r="E96" s="8" t="s">
        <v>117</v>
      </c>
      <c r="F96" s="8"/>
      <c r="G96" s="15">
        <f t="shared" si="62"/>
        <v>1339.9</v>
      </c>
      <c r="H96" s="15">
        <f t="shared" ref="H96:I96" si="67">H97</f>
        <v>0</v>
      </c>
      <c r="I96" s="15">
        <f t="shared" si="67"/>
        <v>0</v>
      </c>
    </row>
    <row r="97" spans="1:9" ht="48" thickBot="1" x14ac:dyDescent="0.3">
      <c r="A97" s="11" t="s">
        <v>18</v>
      </c>
      <c r="B97" s="8" t="s">
        <v>95</v>
      </c>
      <c r="C97" s="8" t="s">
        <v>75</v>
      </c>
      <c r="D97" s="8" t="s">
        <v>76</v>
      </c>
      <c r="E97" s="8" t="s">
        <v>117</v>
      </c>
      <c r="F97" s="8" t="s">
        <v>86</v>
      </c>
      <c r="G97" s="15">
        <f t="shared" si="62"/>
        <v>1339.9</v>
      </c>
      <c r="H97" s="15">
        <f t="shared" ref="H97:I97" si="68">H98</f>
        <v>0</v>
      </c>
      <c r="I97" s="15">
        <f t="shared" si="68"/>
        <v>0</v>
      </c>
    </row>
    <row r="98" spans="1:9" ht="63.75" thickBot="1" x14ac:dyDescent="0.3">
      <c r="A98" s="11" t="s">
        <v>19</v>
      </c>
      <c r="B98" s="8" t="s">
        <v>95</v>
      </c>
      <c r="C98" s="8" t="s">
        <v>75</v>
      </c>
      <c r="D98" s="8" t="s">
        <v>76</v>
      </c>
      <c r="E98" s="8" t="s">
        <v>117</v>
      </c>
      <c r="F98" s="8" t="s">
        <v>87</v>
      </c>
      <c r="G98" s="15">
        <v>1339.9</v>
      </c>
      <c r="H98" s="15">
        <v>0</v>
      </c>
      <c r="I98" s="15">
        <v>0</v>
      </c>
    </row>
    <row r="99" spans="1:9" ht="24" customHeight="1" thickBot="1" x14ac:dyDescent="0.3">
      <c r="A99" s="11" t="s">
        <v>60</v>
      </c>
      <c r="B99" s="8" t="s">
        <v>95</v>
      </c>
      <c r="C99" s="8" t="s">
        <v>75</v>
      </c>
      <c r="D99" s="8" t="s">
        <v>73</v>
      </c>
      <c r="E99" s="8"/>
      <c r="F99" s="8"/>
      <c r="G99" s="15">
        <f>G100</f>
        <v>20.6</v>
      </c>
      <c r="H99" s="15">
        <f t="shared" ref="H99:I99" si="69">H100</f>
        <v>3.1</v>
      </c>
      <c r="I99" s="15">
        <f t="shared" si="69"/>
        <v>3.1</v>
      </c>
    </row>
    <row r="100" spans="1:9" ht="39" customHeight="1" thickBot="1" x14ac:dyDescent="0.3">
      <c r="A100" s="11" t="s">
        <v>34</v>
      </c>
      <c r="B100" s="8" t="s">
        <v>95</v>
      </c>
      <c r="C100" s="8" t="s">
        <v>75</v>
      </c>
      <c r="D100" s="8" t="s">
        <v>73</v>
      </c>
      <c r="E100" s="8" t="s">
        <v>35</v>
      </c>
      <c r="F100" s="8"/>
      <c r="G100" s="15">
        <f>G101</f>
        <v>20.6</v>
      </c>
      <c r="H100" s="15">
        <f t="shared" ref="H100:I100" si="70">H101</f>
        <v>3.1</v>
      </c>
      <c r="I100" s="15">
        <f t="shared" si="70"/>
        <v>3.1</v>
      </c>
    </row>
    <row r="101" spans="1:9" ht="27.75" customHeight="1" thickBot="1" x14ac:dyDescent="0.3">
      <c r="A101" s="11" t="s">
        <v>60</v>
      </c>
      <c r="B101" s="8" t="s">
        <v>95</v>
      </c>
      <c r="C101" s="8" t="s">
        <v>75</v>
      </c>
      <c r="D101" s="8" t="s">
        <v>73</v>
      </c>
      <c r="E101" s="8" t="s">
        <v>61</v>
      </c>
      <c r="F101" s="8"/>
      <c r="G101" s="15">
        <f>G102+G105+G108+G111</f>
        <v>20.6</v>
      </c>
      <c r="H101" s="15">
        <f t="shared" ref="H101:I101" si="71">H102+H105+H108+H111</f>
        <v>3.1</v>
      </c>
      <c r="I101" s="15">
        <f t="shared" si="71"/>
        <v>3.1</v>
      </c>
    </row>
    <row r="102" spans="1:9" ht="28.5" customHeight="1" thickBot="1" x14ac:dyDescent="0.3">
      <c r="A102" s="11" t="s">
        <v>62</v>
      </c>
      <c r="B102" s="8" t="s">
        <v>95</v>
      </c>
      <c r="C102" s="8" t="s">
        <v>75</v>
      </c>
      <c r="D102" s="8" t="s">
        <v>73</v>
      </c>
      <c r="E102" s="8" t="s">
        <v>63</v>
      </c>
      <c r="F102" s="8"/>
      <c r="G102" s="15">
        <f>G103</f>
        <v>19</v>
      </c>
      <c r="H102" s="15">
        <f t="shared" ref="H102:I102" si="72">H103</f>
        <v>1.5</v>
      </c>
      <c r="I102" s="15">
        <f t="shared" si="72"/>
        <v>1.5</v>
      </c>
    </row>
    <row r="103" spans="1:9" ht="54.75" customHeight="1" thickBot="1" x14ac:dyDescent="0.3">
      <c r="A103" s="11" t="s">
        <v>18</v>
      </c>
      <c r="B103" s="8" t="s">
        <v>95</v>
      </c>
      <c r="C103" s="8" t="s">
        <v>75</v>
      </c>
      <c r="D103" s="8" t="s">
        <v>73</v>
      </c>
      <c r="E103" s="8" t="s">
        <v>63</v>
      </c>
      <c r="F103" s="8">
        <v>200</v>
      </c>
      <c r="G103" s="15">
        <f>G104</f>
        <v>19</v>
      </c>
      <c r="H103" s="15">
        <f t="shared" ref="H103:I103" si="73">H104</f>
        <v>1.5</v>
      </c>
      <c r="I103" s="15">
        <f t="shared" si="73"/>
        <v>1.5</v>
      </c>
    </row>
    <row r="104" spans="1:9" ht="63.75" thickBot="1" x14ac:dyDescent="0.3">
      <c r="A104" s="11" t="s">
        <v>19</v>
      </c>
      <c r="B104" s="8" t="s">
        <v>95</v>
      </c>
      <c r="C104" s="8" t="s">
        <v>75</v>
      </c>
      <c r="D104" s="8" t="s">
        <v>73</v>
      </c>
      <c r="E104" s="8" t="s">
        <v>63</v>
      </c>
      <c r="F104" s="8">
        <v>240</v>
      </c>
      <c r="G104" s="15">
        <v>19</v>
      </c>
      <c r="H104" s="15">
        <v>1.5</v>
      </c>
      <c r="I104" s="15">
        <v>1.5</v>
      </c>
    </row>
    <row r="105" spans="1:9" ht="16.5" thickBot="1" x14ac:dyDescent="0.3">
      <c r="A105" s="11" t="s">
        <v>64</v>
      </c>
      <c r="B105" s="8" t="s">
        <v>95</v>
      </c>
      <c r="C105" s="8" t="s">
        <v>75</v>
      </c>
      <c r="D105" s="8" t="s">
        <v>73</v>
      </c>
      <c r="E105" s="8" t="s">
        <v>65</v>
      </c>
      <c r="F105" s="8"/>
      <c r="G105" s="15">
        <f>G106</f>
        <v>0.3</v>
      </c>
      <c r="H105" s="15">
        <f t="shared" ref="H105:I105" si="74">H106</f>
        <v>0.3</v>
      </c>
      <c r="I105" s="15">
        <f t="shared" si="74"/>
        <v>0.3</v>
      </c>
    </row>
    <row r="106" spans="1:9" ht="57" customHeight="1" thickBot="1" x14ac:dyDescent="0.3">
      <c r="A106" s="11" t="s">
        <v>18</v>
      </c>
      <c r="B106" s="8" t="s">
        <v>95</v>
      </c>
      <c r="C106" s="8" t="s">
        <v>75</v>
      </c>
      <c r="D106" s="8" t="s">
        <v>73</v>
      </c>
      <c r="E106" s="8" t="s">
        <v>65</v>
      </c>
      <c r="F106" s="8">
        <v>200</v>
      </c>
      <c r="G106" s="15">
        <f>G107</f>
        <v>0.3</v>
      </c>
      <c r="H106" s="15">
        <f t="shared" ref="H106:I106" si="75">H107</f>
        <v>0.3</v>
      </c>
      <c r="I106" s="15">
        <f t="shared" si="75"/>
        <v>0.3</v>
      </c>
    </row>
    <row r="107" spans="1:9" ht="73.5" customHeight="1" thickBot="1" x14ac:dyDescent="0.3">
      <c r="A107" s="11" t="s">
        <v>19</v>
      </c>
      <c r="B107" s="8" t="s">
        <v>95</v>
      </c>
      <c r="C107" s="8" t="s">
        <v>75</v>
      </c>
      <c r="D107" s="8" t="s">
        <v>73</v>
      </c>
      <c r="E107" s="8" t="s">
        <v>65</v>
      </c>
      <c r="F107" s="8">
        <v>240</v>
      </c>
      <c r="G107" s="15">
        <v>0.3</v>
      </c>
      <c r="H107" s="15">
        <v>0.3</v>
      </c>
      <c r="I107" s="15">
        <v>0.3</v>
      </c>
    </row>
    <row r="108" spans="1:9" ht="39.75" customHeight="1" thickBot="1" x14ac:dyDescent="0.3">
      <c r="A108" s="11" t="s">
        <v>66</v>
      </c>
      <c r="B108" s="8" t="s">
        <v>95</v>
      </c>
      <c r="C108" s="8" t="s">
        <v>75</v>
      </c>
      <c r="D108" s="8" t="s">
        <v>73</v>
      </c>
      <c r="E108" s="8" t="s">
        <v>67</v>
      </c>
      <c r="F108" s="8"/>
      <c r="G108" s="15">
        <f>G109</f>
        <v>0.3</v>
      </c>
      <c r="H108" s="15">
        <f t="shared" ref="H108:I108" si="76">H109</f>
        <v>0.3</v>
      </c>
      <c r="I108" s="15">
        <f t="shared" si="76"/>
        <v>0.3</v>
      </c>
    </row>
    <row r="109" spans="1:9" ht="48" thickBot="1" x14ac:dyDescent="0.3">
      <c r="A109" s="11" t="s">
        <v>18</v>
      </c>
      <c r="B109" s="8" t="s">
        <v>95</v>
      </c>
      <c r="C109" s="8" t="s">
        <v>75</v>
      </c>
      <c r="D109" s="8" t="s">
        <v>73</v>
      </c>
      <c r="E109" s="8" t="s">
        <v>67</v>
      </c>
      <c r="F109" s="8">
        <v>200</v>
      </c>
      <c r="G109" s="15">
        <f>G110</f>
        <v>0.3</v>
      </c>
      <c r="H109" s="15">
        <f t="shared" ref="H109:I109" si="77">H110</f>
        <v>0.3</v>
      </c>
      <c r="I109" s="15">
        <f t="shared" si="77"/>
        <v>0.3</v>
      </c>
    </row>
    <row r="110" spans="1:9" ht="72.75" customHeight="1" thickBot="1" x14ac:dyDescent="0.3">
      <c r="A110" s="11" t="s">
        <v>19</v>
      </c>
      <c r="B110" s="8" t="s">
        <v>95</v>
      </c>
      <c r="C110" s="8" t="s">
        <v>75</v>
      </c>
      <c r="D110" s="8" t="s">
        <v>73</v>
      </c>
      <c r="E110" s="8" t="s">
        <v>67</v>
      </c>
      <c r="F110" s="8">
        <v>240</v>
      </c>
      <c r="G110" s="15">
        <v>0.3</v>
      </c>
      <c r="H110" s="15">
        <v>0.3</v>
      </c>
      <c r="I110" s="15">
        <v>0.3</v>
      </c>
    </row>
    <row r="111" spans="1:9" ht="48" thickBot="1" x14ac:dyDescent="0.3">
      <c r="A111" s="11" t="s">
        <v>68</v>
      </c>
      <c r="B111" s="8" t="s">
        <v>95</v>
      </c>
      <c r="C111" s="8" t="s">
        <v>75</v>
      </c>
      <c r="D111" s="8" t="s">
        <v>73</v>
      </c>
      <c r="E111" s="8" t="s">
        <v>69</v>
      </c>
      <c r="F111" s="8"/>
      <c r="G111" s="15">
        <f>G112</f>
        <v>1</v>
      </c>
      <c r="H111" s="15">
        <f t="shared" ref="H111:I111" si="78">H112</f>
        <v>1</v>
      </c>
      <c r="I111" s="15">
        <f t="shared" si="78"/>
        <v>1</v>
      </c>
    </row>
    <row r="112" spans="1:9" ht="48" thickBot="1" x14ac:dyDescent="0.3">
      <c r="A112" s="11" t="s">
        <v>18</v>
      </c>
      <c r="B112" s="8" t="s">
        <v>95</v>
      </c>
      <c r="C112" s="8" t="s">
        <v>75</v>
      </c>
      <c r="D112" s="8" t="s">
        <v>73</v>
      </c>
      <c r="E112" s="8" t="s">
        <v>69</v>
      </c>
      <c r="F112" s="8">
        <v>200</v>
      </c>
      <c r="G112" s="15">
        <f>G113</f>
        <v>1</v>
      </c>
      <c r="H112" s="15">
        <f t="shared" ref="H112:I112" si="79">H113</f>
        <v>1</v>
      </c>
      <c r="I112" s="15">
        <f t="shared" si="79"/>
        <v>1</v>
      </c>
    </row>
    <row r="113" spans="1:9" ht="72.75" customHeight="1" thickBot="1" x14ac:dyDescent="0.3">
      <c r="A113" s="11" t="s">
        <v>19</v>
      </c>
      <c r="B113" s="8" t="s">
        <v>95</v>
      </c>
      <c r="C113" s="8" t="s">
        <v>75</v>
      </c>
      <c r="D113" s="8" t="s">
        <v>73</v>
      </c>
      <c r="E113" s="8" t="s">
        <v>69</v>
      </c>
      <c r="F113" s="8">
        <v>240</v>
      </c>
      <c r="G113" s="15">
        <v>1</v>
      </c>
      <c r="H113" s="15">
        <v>1</v>
      </c>
      <c r="I113" s="15">
        <v>1</v>
      </c>
    </row>
    <row r="114" spans="1:9" ht="16.5" thickBot="1" x14ac:dyDescent="0.3">
      <c r="A114" s="3" t="s">
        <v>70</v>
      </c>
      <c r="B114" s="4"/>
      <c r="C114" s="4"/>
      <c r="D114" s="4"/>
      <c r="E114" s="4"/>
      <c r="F114" s="4"/>
      <c r="G114" s="14">
        <f>G11+G58+G65+G82+G49</f>
        <v>4929.3</v>
      </c>
      <c r="H114" s="14">
        <f t="shared" ref="H114:I114" si="80">H11+H58+H65+H82+H49</f>
        <v>1275.0999999999999</v>
      </c>
      <c r="I114" s="14">
        <f t="shared" si="80"/>
        <v>1285.6000000000001</v>
      </c>
    </row>
  </sheetData>
  <mergeCells count="13">
    <mergeCell ref="G5:G7"/>
    <mergeCell ref="E1:I1"/>
    <mergeCell ref="A3:I3"/>
    <mergeCell ref="H5:H7"/>
    <mergeCell ref="I5:I7"/>
    <mergeCell ref="A5:A7"/>
    <mergeCell ref="B5:B7"/>
    <mergeCell ref="C5:C7"/>
    <mergeCell ref="D5:D7"/>
    <mergeCell ref="E5:E7"/>
    <mergeCell ref="F5:F7"/>
    <mergeCell ref="H4:I4"/>
    <mergeCell ref="E2:I2"/>
  </mergeCells>
  <pageMargins left="0.7" right="0.7" top="0.75" bottom="0.75" header="0.3" footer="0.3"/>
  <pageSetup paperSize="9" scale="69" fitToHeight="9" orientation="portrait" r:id="rId1"/>
  <rowBreaks count="1" manualBreakCount="1"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2023-04-11T10:44:07Z</dcterms:modified>
</cp:coreProperties>
</file>